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D:\Dropbox\1. Thong ke\1. SUA THONG TU 05\29. Bao cao chi Hoa truoc khi dang tai\Trình c Hoa\"/>
    </mc:Choice>
  </mc:AlternateContent>
  <xr:revisionPtr revIDLastSave="0" documentId="13_ncr:1_{625FF6B7-2D99-4E7D-AF87-895AB77EC966}" xr6:coauthVersionLast="47" xr6:coauthVersionMax="47" xr10:uidLastSave="{00000000-0000-0000-0000-000000000000}"/>
  <bookViews>
    <workbookView xWindow="-120" yWindow="-120" windowWidth="29040" windowHeight="15840" tabRatio="816" activeTab="12" xr2:uid="{00000000-000D-0000-FFFF-FFFF00000000}"/>
  </bookViews>
  <sheets>
    <sheet name="TT" sheetId="103" r:id="rId1"/>
    <sheet name="01" sheetId="85" state="hidden" r:id="rId2"/>
    <sheet name="PT01" sheetId="34" state="hidden" r:id="rId3"/>
    <sheet name="02" sheetId="91" state="hidden" r:id="rId4"/>
    <sheet name="PT02" sheetId="87" state="hidden" r:id="rId5"/>
    <sheet name="03" sheetId="92" state="hidden" r:id="rId6"/>
    <sheet name="04" sheetId="93" r:id="rId7"/>
    <sheet name="05" sheetId="94" r:id="rId8"/>
    <sheet name="06" sheetId="96" state="hidden" r:id="rId9"/>
    <sheet name="07" sheetId="97" state="hidden" r:id="rId10"/>
    <sheet name="08" sheetId="98" r:id="rId11"/>
    <sheet name="09" sheetId="99" r:id="rId12"/>
    <sheet name="12" sheetId="123" r:id="rId13"/>
    <sheet name="10" sheetId="100" state="hidden" r:id="rId14"/>
    <sheet name="11" sheetId="121" state="hidden" r:id="rId15"/>
    <sheet name="12 cũ" sheetId="117" state="hidden" r:id="rId16"/>
    <sheet name="PLChuaDieuKien" sheetId="122" state="hidden" r:id="rId17"/>
  </sheets>
  <definedNames>
    <definedName name="_Hlk145312109" localSheetId="10">'08'!#REF!</definedName>
    <definedName name="OLE_LINK1" localSheetId="1">'01'!#REF!</definedName>
    <definedName name="_xlnm.Print_Area" localSheetId="1">'01'!$A$1:$U$32</definedName>
    <definedName name="_xlnm.Print_Area" localSheetId="3">'02'!$A$1:$T$32</definedName>
    <definedName name="_xlnm.Print_Area" localSheetId="5">'03'!$A$1:$T$20</definedName>
    <definedName name="_xlnm.Print_Area" localSheetId="6">'04'!$A$1:$T$21</definedName>
    <definedName name="_xlnm.Print_Area" localSheetId="7">'05'!$A$1:$T$21</definedName>
    <definedName name="_xlnm.Print_Area" localSheetId="8">'06'!$A$1:$N$21</definedName>
    <definedName name="_xlnm.Print_Area" localSheetId="9">'07'!$A$1:$K$18</definedName>
    <definedName name="_xlnm.Print_Area" localSheetId="10">'08'!$A$1:$V$26</definedName>
    <definedName name="_xlnm.Print_Area" localSheetId="11">'09'!$A$1:$U$17</definedName>
    <definedName name="_xlnm.Print_Area" localSheetId="13">'10'!$A$1:$Z$18</definedName>
    <definedName name="_xlnm.Print_Area" localSheetId="14">'11'!$A$1:$W$20</definedName>
    <definedName name="_xlnm.Print_Area" localSheetId="12">'12'!$A$1:$W$19</definedName>
    <definedName name="_xlnm.Print_Area" localSheetId="15">'12 cũ'!$A$1:$S$25</definedName>
    <definedName name="_xlnm.Print_Area" localSheetId="2">'PT01'!$A$1:$D$64</definedName>
    <definedName name="_xlnm.Print_Area" localSheetId="4">'PT02'!$A$1:$D$64</definedName>
    <definedName name="_xlnm.Print_Area" localSheetId="0">TT!$A$1:$C$9</definedName>
    <definedName name="_xlnm.Print_Titles" localSheetId="16">PLChuaDieuKien!$4:$5</definedName>
    <definedName name="_xlnm.Print_Titles" localSheetId="2">'PT01'!$2:$3</definedName>
    <definedName name="_xlnm.Print_Titles" localSheetId="4">'PT02'!$2:$2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 i="123" l="1"/>
  <c r="B30" i="85"/>
  <c r="A30" i="91"/>
  <c r="A17" i="92"/>
  <c r="M18" i="92"/>
  <c r="M17" i="92"/>
  <c r="T15" i="92"/>
  <c r="T16" i="92"/>
  <c r="T13" i="92"/>
  <c r="T14" i="92"/>
  <c r="T12" i="92"/>
  <c r="T10" i="92"/>
  <c r="T11" i="92"/>
  <c r="S12" i="92"/>
  <c r="S13" i="92"/>
  <c r="S14" i="92"/>
  <c r="S15" i="92"/>
  <c r="S16" i="92"/>
  <c r="I12" i="92"/>
  <c r="H12" i="92" s="1"/>
  <c r="H13" i="92"/>
  <c r="I13" i="92"/>
  <c r="I14" i="92"/>
  <c r="H14" i="92" s="1"/>
  <c r="I15" i="92"/>
  <c r="H15" i="92" s="1"/>
  <c r="J12" i="92"/>
  <c r="J13" i="92"/>
  <c r="J14" i="92"/>
  <c r="J15" i="92"/>
  <c r="J16" i="92"/>
  <c r="J11" i="92"/>
  <c r="C12" i="92"/>
  <c r="C13" i="92"/>
  <c r="C14" i="92"/>
  <c r="C15" i="92"/>
  <c r="C16" i="92"/>
  <c r="T10" i="93"/>
  <c r="S13" i="93"/>
  <c r="S14" i="93"/>
  <c r="S15" i="93"/>
  <c r="S16" i="93"/>
  <c r="S17" i="93"/>
  <c r="S18" i="93"/>
  <c r="S9" i="93"/>
  <c r="S10" i="93"/>
  <c r="S11" i="93"/>
  <c r="T11" i="93"/>
  <c r="T12" i="93"/>
  <c r="T13" i="93"/>
  <c r="T14" i="93"/>
  <c r="T15" i="93"/>
  <c r="T16" i="93"/>
  <c r="T17" i="93"/>
  <c r="T18" i="93"/>
  <c r="O11" i="117"/>
  <c r="O12" i="117"/>
  <c r="H11" i="117"/>
  <c r="H12" i="117"/>
  <c r="E11" i="117"/>
  <c r="D11" i="117" s="1"/>
  <c r="D12" i="117"/>
  <c r="E12" i="117"/>
  <c r="O15" i="117"/>
  <c r="O16" i="117"/>
  <c r="H15" i="117"/>
  <c r="H16" i="117"/>
  <c r="E15" i="117"/>
  <c r="D15" i="117" s="1"/>
  <c r="E16" i="117"/>
  <c r="D16" i="117" s="1"/>
  <c r="C11" i="96" l="1"/>
  <c r="D11" i="96"/>
  <c r="E11" i="96"/>
  <c r="F11" i="96"/>
  <c r="C9" i="96"/>
  <c r="D9" i="96"/>
  <c r="E9" i="96"/>
  <c r="F9" i="96"/>
  <c r="S12" i="94"/>
  <c r="S13" i="94"/>
  <c r="S16" i="94"/>
  <c r="S17" i="94"/>
  <c r="S18" i="94"/>
  <c r="S11" i="94"/>
  <c r="S12" i="93"/>
  <c r="S21" i="91"/>
  <c r="S22" i="91"/>
  <c r="S23" i="91"/>
  <c r="S24" i="91"/>
  <c r="S25" i="91"/>
  <c r="S26" i="91"/>
  <c r="S20" i="91"/>
  <c r="T21" i="85"/>
  <c r="T22" i="85"/>
  <c r="T23" i="85"/>
  <c r="T24" i="85"/>
  <c r="T25" i="85"/>
  <c r="T26" i="85"/>
  <c r="T20" i="85"/>
  <c r="S16" i="91"/>
  <c r="T16" i="91"/>
  <c r="I24" i="91"/>
  <c r="T24" i="91" s="1"/>
  <c r="I25" i="91"/>
  <c r="I26" i="91"/>
  <c r="I20" i="91"/>
  <c r="J12" i="91"/>
  <c r="J13" i="91"/>
  <c r="J14" i="91"/>
  <c r="J15" i="91"/>
  <c r="J16" i="91"/>
  <c r="J17" i="91"/>
  <c r="J18" i="91"/>
  <c r="J11" i="91"/>
  <c r="J24" i="85"/>
  <c r="U24" i="85" s="1"/>
  <c r="J25" i="85"/>
  <c r="J26" i="85"/>
  <c r="J20" i="85"/>
  <c r="K21" i="85"/>
  <c r="J21" i="85" s="1"/>
  <c r="K22" i="85"/>
  <c r="J22" i="85" s="1"/>
  <c r="K23" i="85"/>
  <c r="J23" i="85" s="1"/>
  <c r="K24" i="85"/>
  <c r="K25" i="85"/>
  <c r="K26" i="85"/>
  <c r="K20" i="85"/>
  <c r="J21" i="91"/>
  <c r="I21" i="91" s="1"/>
  <c r="J22" i="91"/>
  <c r="I22" i="91" s="1"/>
  <c r="J23" i="91"/>
  <c r="I23" i="91" s="1"/>
  <c r="J24" i="91"/>
  <c r="J25" i="91"/>
  <c r="J26" i="91"/>
  <c r="J20" i="91"/>
  <c r="U16" i="85"/>
  <c r="M19" i="91"/>
  <c r="M9" i="91" l="1"/>
  <c r="K12" i="122"/>
  <c r="K11" i="122"/>
  <c r="K10" i="122"/>
  <c r="K9" i="122"/>
  <c r="K8" i="122"/>
  <c r="K7" i="122" s="1"/>
  <c r="L7" i="122"/>
  <c r="M7" i="122"/>
  <c r="N7" i="122"/>
  <c r="O7" i="122"/>
  <c r="P7" i="122"/>
  <c r="Q7" i="122"/>
  <c r="R7" i="122"/>
  <c r="N19" i="93"/>
  <c r="N30" i="91"/>
  <c r="O30" i="85"/>
  <c r="N19" i="94"/>
  <c r="I16" i="96"/>
  <c r="B24" i="98"/>
  <c r="P24" i="98"/>
  <c r="P25" i="98"/>
  <c r="K1" i="96"/>
  <c r="Q1" i="99"/>
  <c r="S1" i="121"/>
  <c r="O1" i="117"/>
  <c r="O16" i="99"/>
  <c r="O15" i="99"/>
  <c r="B15" i="99"/>
  <c r="B20" i="117"/>
  <c r="B18" i="121"/>
  <c r="R16" i="100"/>
  <c r="L20" i="117"/>
  <c r="P18" i="121"/>
  <c r="P19" i="121"/>
  <c r="L21" i="117"/>
  <c r="D13" i="121" l="1"/>
  <c r="D11" i="121" s="1"/>
  <c r="E13" i="121"/>
  <c r="E11" i="121" s="1"/>
  <c r="G13" i="121"/>
  <c r="H13" i="121"/>
  <c r="H11" i="121" s="1"/>
  <c r="I13" i="121"/>
  <c r="I11" i="121" s="1"/>
  <c r="K13" i="121"/>
  <c r="K11" i="121" s="1"/>
  <c r="M13" i="121"/>
  <c r="M11" i="121" s="1"/>
  <c r="N13" i="121"/>
  <c r="N11" i="121" s="1"/>
  <c r="O13" i="121"/>
  <c r="O11" i="121" s="1"/>
  <c r="Q13" i="121"/>
  <c r="R13" i="121"/>
  <c r="T13" i="121"/>
  <c r="T11" i="121" s="1"/>
  <c r="U13" i="121"/>
  <c r="U11" i="121" s="1"/>
  <c r="V13" i="121"/>
  <c r="V11" i="121" s="1"/>
  <c r="W13" i="121"/>
  <c r="W11" i="121" s="1"/>
  <c r="G11" i="121"/>
  <c r="Q11" i="121"/>
  <c r="R11" i="121"/>
  <c r="S12" i="121"/>
  <c r="S14" i="121"/>
  <c r="S15" i="121"/>
  <c r="S16" i="121"/>
  <c r="S17" i="121"/>
  <c r="P12" i="121"/>
  <c r="P14" i="121"/>
  <c r="P15" i="121"/>
  <c r="P16" i="121"/>
  <c r="P17" i="121"/>
  <c r="L12" i="121"/>
  <c r="L14" i="121"/>
  <c r="L15" i="121"/>
  <c r="L16" i="121"/>
  <c r="L17" i="121"/>
  <c r="J16" i="121"/>
  <c r="J17" i="121"/>
  <c r="F12" i="121"/>
  <c r="F14" i="121"/>
  <c r="F15" i="121"/>
  <c r="F16" i="121"/>
  <c r="F17" i="121"/>
  <c r="C12" i="121"/>
  <c r="C14" i="121"/>
  <c r="C15" i="121"/>
  <c r="C16" i="121"/>
  <c r="C17" i="121"/>
  <c r="F13" i="117"/>
  <c r="F9" i="117" s="1"/>
  <c r="G13" i="117"/>
  <c r="G9" i="117" s="1"/>
  <c r="I13" i="117"/>
  <c r="I9" i="117" s="1"/>
  <c r="J13" i="117"/>
  <c r="J9" i="117" s="1"/>
  <c r="K13" i="117"/>
  <c r="K9" i="117" s="1"/>
  <c r="L13" i="117"/>
  <c r="M13" i="117"/>
  <c r="M9" i="117" s="1"/>
  <c r="N13" i="117"/>
  <c r="N9" i="117" s="1"/>
  <c r="P13" i="117"/>
  <c r="P9" i="117" s="1"/>
  <c r="Q13" i="117"/>
  <c r="Q9" i="117" s="1"/>
  <c r="R13" i="117"/>
  <c r="R9" i="117" s="1"/>
  <c r="S13" i="117"/>
  <c r="S9" i="117" s="1"/>
  <c r="C13" i="117"/>
  <c r="C9" i="117" s="1"/>
  <c r="L9" i="117"/>
  <c r="O10" i="117"/>
  <c r="O14" i="117"/>
  <c r="O17" i="117"/>
  <c r="O18" i="117"/>
  <c r="O19" i="117"/>
  <c r="H10" i="117"/>
  <c r="H14" i="117"/>
  <c r="H17" i="117"/>
  <c r="H18" i="117"/>
  <c r="H19" i="117"/>
  <c r="E10" i="117"/>
  <c r="E14" i="117"/>
  <c r="E17" i="117"/>
  <c r="E18" i="117"/>
  <c r="E19" i="117"/>
  <c r="D11" i="100"/>
  <c r="E11" i="100"/>
  <c r="F11" i="100"/>
  <c r="G11" i="100"/>
  <c r="H11" i="100"/>
  <c r="I11" i="100"/>
  <c r="J11" i="100"/>
  <c r="L11" i="100"/>
  <c r="M11" i="100"/>
  <c r="N11" i="100"/>
  <c r="O11" i="100"/>
  <c r="O9" i="100" s="1"/>
  <c r="P11" i="100"/>
  <c r="Q11" i="100"/>
  <c r="S11" i="100"/>
  <c r="S9" i="100" s="1"/>
  <c r="T11" i="100"/>
  <c r="T9" i="100" s="1"/>
  <c r="U11" i="100"/>
  <c r="V11" i="100"/>
  <c r="V9" i="100" s="1"/>
  <c r="W11" i="100"/>
  <c r="X11" i="100"/>
  <c r="Y11" i="100"/>
  <c r="Y9" i="100" s="1"/>
  <c r="Z11" i="100"/>
  <c r="D9" i="100"/>
  <c r="E9" i="100"/>
  <c r="F9" i="100"/>
  <c r="G9" i="100"/>
  <c r="H9" i="100"/>
  <c r="I9" i="100"/>
  <c r="J9" i="100"/>
  <c r="L9" i="100"/>
  <c r="M9" i="100"/>
  <c r="N9" i="100"/>
  <c r="P9" i="100"/>
  <c r="Q9" i="100"/>
  <c r="U9" i="100"/>
  <c r="W9" i="100"/>
  <c r="X9" i="100"/>
  <c r="Z9" i="100"/>
  <c r="R10" i="100"/>
  <c r="AD10" i="100" s="1"/>
  <c r="R12" i="100"/>
  <c r="AD12" i="100" s="1"/>
  <c r="R13" i="100"/>
  <c r="AD13" i="100" s="1"/>
  <c r="R14" i="100"/>
  <c r="AD14" i="100" s="1"/>
  <c r="R15" i="100"/>
  <c r="AD15" i="100" s="1"/>
  <c r="K10" i="100"/>
  <c r="AC10" i="100" s="1"/>
  <c r="K12" i="100"/>
  <c r="AC12" i="100" s="1"/>
  <c r="K13" i="100"/>
  <c r="AC13" i="100" s="1"/>
  <c r="K14" i="100"/>
  <c r="AC14" i="100" s="1"/>
  <c r="K15" i="100"/>
  <c r="AC15" i="100" s="1"/>
  <c r="C10" i="100"/>
  <c r="C12" i="100"/>
  <c r="C13" i="100"/>
  <c r="C14" i="100"/>
  <c r="C15" i="100"/>
  <c r="Y11" i="99"/>
  <c r="Y12" i="99"/>
  <c r="Y13" i="99"/>
  <c r="Y14" i="99"/>
  <c r="Y10" i="99"/>
  <c r="G22" i="98"/>
  <c r="G21" i="98"/>
  <c r="G18" i="98"/>
  <c r="G17" i="98"/>
  <c r="C23" i="98"/>
  <c r="C19" i="98"/>
  <c r="G14" i="98"/>
  <c r="G13" i="98"/>
  <c r="C15" i="98"/>
  <c r="D11" i="98"/>
  <c r="E11" i="98"/>
  <c r="F11" i="98"/>
  <c r="G11" i="98"/>
  <c r="H11" i="98"/>
  <c r="D10" i="98"/>
  <c r="E10" i="98"/>
  <c r="F10" i="98"/>
  <c r="H10" i="98"/>
  <c r="I10" i="98"/>
  <c r="J10" i="98"/>
  <c r="K10" i="98"/>
  <c r="L10" i="98"/>
  <c r="M10" i="98"/>
  <c r="N10" i="98"/>
  <c r="O10" i="98"/>
  <c r="P10" i="98"/>
  <c r="Q10" i="98"/>
  <c r="R10" i="98"/>
  <c r="S10" i="98"/>
  <c r="T10" i="98"/>
  <c r="U10" i="98"/>
  <c r="V10" i="98"/>
  <c r="D9" i="98"/>
  <c r="E9" i="98"/>
  <c r="F9" i="98"/>
  <c r="H9" i="98"/>
  <c r="I9" i="98"/>
  <c r="J9" i="98"/>
  <c r="K9" i="98"/>
  <c r="L9" i="98"/>
  <c r="M9" i="98"/>
  <c r="N9" i="98"/>
  <c r="O9" i="98"/>
  <c r="P9" i="98"/>
  <c r="Q9" i="98"/>
  <c r="R9" i="98"/>
  <c r="S9" i="98"/>
  <c r="T9" i="98"/>
  <c r="U9" i="98"/>
  <c r="V9" i="98"/>
  <c r="E11" i="97"/>
  <c r="E9" i="97" s="1"/>
  <c r="F11" i="97"/>
  <c r="H11" i="97"/>
  <c r="H9" i="97" s="1"/>
  <c r="K11" i="97"/>
  <c r="K9" i="97" s="1"/>
  <c r="C11" i="97"/>
  <c r="C9" i="97" s="1"/>
  <c r="F9" i="97"/>
  <c r="G10" i="97"/>
  <c r="G12" i="97"/>
  <c r="G13" i="97"/>
  <c r="G14" i="97"/>
  <c r="G15" i="97"/>
  <c r="D10" i="97"/>
  <c r="D12" i="97"/>
  <c r="D13" i="97"/>
  <c r="D14" i="97"/>
  <c r="D15" i="97"/>
  <c r="H11" i="96"/>
  <c r="H9" i="96" s="1"/>
  <c r="I11" i="96"/>
  <c r="I9" i="96" s="1"/>
  <c r="J11" i="96"/>
  <c r="J9" i="96" s="1"/>
  <c r="K11" i="96"/>
  <c r="K9" i="96" s="1"/>
  <c r="L11" i="96"/>
  <c r="L9" i="96" s="1"/>
  <c r="M11" i="96"/>
  <c r="M9" i="96" s="1"/>
  <c r="N11" i="96"/>
  <c r="N9" i="96" s="1"/>
  <c r="G11" i="96"/>
  <c r="G9" i="96" s="1"/>
  <c r="P10" i="92"/>
  <c r="Q10" i="92"/>
  <c r="R10" i="92"/>
  <c r="O10" i="92"/>
  <c r="D10" i="92"/>
  <c r="E10" i="92"/>
  <c r="F10" i="92"/>
  <c r="G10" i="92"/>
  <c r="K10" i="92"/>
  <c r="L10" i="92"/>
  <c r="N10" i="92"/>
  <c r="S11" i="92"/>
  <c r="S9" i="92"/>
  <c r="J9" i="92"/>
  <c r="C11" i="92"/>
  <c r="C9" i="92"/>
  <c r="T12" i="85"/>
  <c r="T13" i="85"/>
  <c r="T14" i="85"/>
  <c r="T15" i="85"/>
  <c r="T17" i="85"/>
  <c r="T18" i="85"/>
  <c r="K12" i="85"/>
  <c r="K13" i="85"/>
  <c r="K14" i="85"/>
  <c r="K15" i="85"/>
  <c r="K17" i="85"/>
  <c r="K18" i="85"/>
  <c r="D12" i="85"/>
  <c r="D13" i="85"/>
  <c r="D14" i="85"/>
  <c r="D15" i="85"/>
  <c r="D17" i="85"/>
  <c r="D18" i="85"/>
  <c r="Q10" i="85"/>
  <c r="R10" i="85"/>
  <c r="S10" i="85"/>
  <c r="P10" i="85"/>
  <c r="E10" i="85"/>
  <c r="F10" i="85"/>
  <c r="G10" i="85"/>
  <c r="H10" i="85"/>
  <c r="L10" i="85"/>
  <c r="M10" i="85"/>
  <c r="O10" i="85"/>
  <c r="C21" i="91"/>
  <c r="C22" i="91"/>
  <c r="C23" i="91"/>
  <c r="C25" i="91"/>
  <c r="C26" i="91"/>
  <c r="C20" i="91"/>
  <c r="D19" i="91"/>
  <c r="E19" i="91"/>
  <c r="F19" i="91"/>
  <c r="G19" i="91"/>
  <c r="J19" i="91"/>
  <c r="K19" i="91"/>
  <c r="L19" i="91"/>
  <c r="N19" i="91"/>
  <c r="O19" i="91"/>
  <c r="P19" i="91"/>
  <c r="Q19" i="91"/>
  <c r="R19" i="91"/>
  <c r="S12" i="91"/>
  <c r="S13" i="91"/>
  <c r="S14" i="91"/>
  <c r="S15" i="91"/>
  <c r="S17" i="91"/>
  <c r="S18" i="91"/>
  <c r="S11" i="91"/>
  <c r="I12" i="91"/>
  <c r="I13" i="91"/>
  <c r="I14" i="91"/>
  <c r="I15" i="91"/>
  <c r="I17" i="91"/>
  <c r="I18" i="91"/>
  <c r="I11" i="91"/>
  <c r="C12" i="91"/>
  <c r="C13" i="91"/>
  <c r="C14" i="91"/>
  <c r="C15" i="91"/>
  <c r="C17" i="91"/>
  <c r="C18" i="91"/>
  <c r="C11" i="91"/>
  <c r="P10" i="91"/>
  <c r="Q10" i="91"/>
  <c r="R10" i="91"/>
  <c r="O10" i="91"/>
  <c r="D10" i="91"/>
  <c r="E10" i="91"/>
  <c r="F10" i="91"/>
  <c r="G10" i="91"/>
  <c r="J10" i="91"/>
  <c r="K10" i="91"/>
  <c r="L10" i="91"/>
  <c r="N10" i="91"/>
  <c r="E19" i="85"/>
  <c r="F19" i="85"/>
  <c r="G19" i="85"/>
  <c r="H19" i="85"/>
  <c r="L19" i="85"/>
  <c r="M19" i="85"/>
  <c r="O19" i="85"/>
  <c r="P19" i="85"/>
  <c r="Q19" i="85"/>
  <c r="R19" i="85"/>
  <c r="S19" i="85"/>
  <c r="T11" i="85"/>
  <c r="K11" i="85"/>
  <c r="D11" i="85"/>
  <c r="D20" i="85"/>
  <c r="D21" i="85"/>
  <c r="D22" i="85"/>
  <c r="D23" i="85"/>
  <c r="D25" i="85"/>
  <c r="D26" i="85"/>
  <c r="C9" i="122"/>
  <c r="C10" i="122"/>
  <c r="C11" i="122"/>
  <c r="C12" i="122"/>
  <c r="C8" i="122"/>
  <c r="D7" i="122"/>
  <c r="E7" i="122"/>
  <c r="F7" i="122"/>
  <c r="G7" i="122"/>
  <c r="H7" i="122"/>
  <c r="I7" i="122"/>
  <c r="J7" i="122"/>
  <c r="AA14" i="99" l="1"/>
  <c r="Z14" i="99"/>
  <c r="Z13" i="99"/>
  <c r="AA13" i="99"/>
  <c r="V10" i="99"/>
  <c r="W10" i="99"/>
  <c r="X10" i="99"/>
  <c r="W14" i="99"/>
  <c r="X14" i="99"/>
  <c r="V14" i="99"/>
  <c r="Z10" i="99"/>
  <c r="AA10" i="99"/>
  <c r="Z12" i="99"/>
  <c r="AA12" i="99"/>
  <c r="Z11" i="99"/>
  <c r="AA11" i="99"/>
  <c r="V13" i="99"/>
  <c r="W13" i="99"/>
  <c r="X13" i="99"/>
  <c r="W12" i="99"/>
  <c r="X12" i="99"/>
  <c r="V12" i="99"/>
  <c r="V11" i="99"/>
  <c r="W11" i="99"/>
  <c r="X11" i="99"/>
  <c r="S15" i="94"/>
  <c r="C9" i="100"/>
  <c r="D19" i="117"/>
  <c r="AA12" i="100"/>
  <c r="AB12" i="100"/>
  <c r="E13" i="117"/>
  <c r="O13" i="117"/>
  <c r="J12" i="121"/>
  <c r="C11" i="121"/>
  <c r="AA10" i="100"/>
  <c r="AB10" i="100"/>
  <c r="D17" i="117"/>
  <c r="D14" i="117"/>
  <c r="C13" i="121"/>
  <c r="L13" i="121"/>
  <c r="G11" i="97"/>
  <c r="G9" i="97" s="1"/>
  <c r="K11" i="100"/>
  <c r="S11" i="121"/>
  <c r="AB13" i="100"/>
  <c r="AA13" i="100"/>
  <c r="C11" i="100"/>
  <c r="H13" i="117"/>
  <c r="H9" i="117" s="1"/>
  <c r="J14" i="121"/>
  <c r="S13" i="121"/>
  <c r="R11" i="100"/>
  <c r="AD11" i="100" s="1"/>
  <c r="F13" i="121"/>
  <c r="AA15" i="100"/>
  <c r="AB15" i="100"/>
  <c r="R9" i="100"/>
  <c r="AD9" i="100" s="1"/>
  <c r="AB14" i="100"/>
  <c r="AA14" i="100"/>
  <c r="J15" i="121"/>
  <c r="P13" i="121"/>
  <c r="P9" i="85"/>
  <c r="D11" i="97"/>
  <c r="D9" i="97" s="1"/>
  <c r="C17" i="98"/>
  <c r="C21" i="98"/>
  <c r="T13" i="94"/>
  <c r="T18" i="94"/>
  <c r="S10" i="94"/>
  <c r="S9" i="94" s="1"/>
  <c r="D18" i="117"/>
  <c r="C14" i="98"/>
  <c r="C11" i="98"/>
  <c r="C18" i="98"/>
  <c r="C22" i="98"/>
  <c r="C13" i="98"/>
  <c r="T12" i="94"/>
  <c r="S10" i="92"/>
  <c r="C10" i="92"/>
  <c r="I9" i="92"/>
  <c r="I16" i="92"/>
  <c r="I11" i="92"/>
  <c r="J10" i="92"/>
  <c r="K9" i="91"/>
  <c r="R9" i="91"/>
  <c r="N9" i="91"/>
  <c r="L9" i="91"/>
  <c r="T21" i="91"/>
  <c r="T25" i="91"/>
  <c r="H23" i="91"/>
  <c r="H22" i="91"/>
  <c r="T11" i="91"/>
  <c r="T18" i="91"/>
  <c r="J9" i="91"/>
  <c r="H17" i="91"/>
  <c r="H15" i="91"/>
  <c r="H14" i="91"/>
  <c r="H13" i="91"/>
  <c r="H12" i="91"/>
  <c r="H20" i="91"/>
  <c r="H26" i="91"/>
  <c r="K19" i="85"/>
  <c r="O9" i="85"/>
  <c r="Q9" i="85"/>
  <c r="S9" i="85"/>
  <c r="L9" i="85"/>
  <c r="J14" i="85"/>
  <c r="R9" i="85"/>
  <c r="M9" i="85"/>
  <c r="J11" i="85"/>
  <c r="U11" i="85" s="1"/>
  <c r="J17" i="85"/>
  <c r="U17" i="85" s="1"/>
  <c r="J13" i="85"/>
  <c r="U13" i="85" s="1"/>
  <c r="U25" i="85"/>
  <c r="E9" i="85"/>
  <c r="J18" i="85"/>
  <c r="U22" i="85"/>
  <c r="T10" i="85"/>
  <c r="C9" i="85"/>
  <c r="U21" i="85"/>
  <c r="J12" i="85"/>
  <c r="D19" i="85"/>
  <c r="U20" i="85"/>
  <c r="H9" i="85"/>
  <c r="K10" i="85"/>
  <c r="G9" i="85"/>
  <c r="D10" i="85"/>
  <c r="F9" i="85"/>
  <c r="H25" i="91"/>
  <c r="E9" i="91"/>
  <c r="T26" i="91"/>
  <c r="T17" i="91"/>
  <c r="S19" i="91"/>
  <c r="G9" i="91"/>
  <c r="P9" i="91"/>
  <c r="H18" i="91"/>
  <c r="D10" i="117"/>
  <c r="G10" i="98"/>
  <c r="G9" i="98"/>
  <c r="T19" i="85"/>
  <c r="J15" i="85"/>
  <c r="T23" i="91"/>
  <c r="T22" i="91"/>
  <c r="H21" i="91"/>
  <c r="I19" i="91"/>
  <c r="T20" i="91"/>
  <c r="C19" i="91"/>
  <c r="F9" i="91"/>
  <c r="D9" i="91"/>
  <c r="O9" i="91"/>
  <c r="Q9" i="91"/>
  <c r="S10" i="91"/>
  <c r="T15" i="91"/>
  <c r="T14" i="91"/>
  <c r="T13" i="91"/>
  <c r="T12" i="91"/>
  <c r="I10" i="91"/>
  <c r="H11" i="91"/>
  <c r="C10" i="91"/>
  <c r="C7" i="122"/>
  <c r="O31" i="85"/>
  <c r="P1" i="98"/>
  <c r="Z9" i="99" l="1"/>
  <c r="C9" i="98"/>
  <c r="S14" i="94"/>
  <c r="AC11" i="100"/>
  <c r="K9" i="100"/>
  <c r="AC9" i="100" s="1"/>
  <c r="D13" i="117"/>
  <c r="F11" i="121"/>
  <c r="L11" i="121"/>
  <c r="O9" i="117"/>
  <c r="E9" i="117"/>
  <c r="P11" i="121"/>
  <c r="J13" i="121"/>
  <c r="AB11" i="100"/>
  <c r="AA11" i="100"/>
  <c r="AB9" i="100"/>
  <c r="AA9" i="100"/>
  <c r="I11" i="85"/>
  <c r="T16" i="94"/>
  <c r="T17" i="94"/>
  <c r="T11" i="94"/>
  <c r="T15" i="94"/>
  <c r="AA9" i="99"/>
  <c r="Y9" i="99"/>
  <c r="C10" i="98"/>
  <c r="T10" i="94"/>
  <c r="H11" i="92"/>
  <c r="I10" i="92"/>
  <c r="H16" i="92"/>
  <c r="H9" i="92"/>
  <c r="T9" i="92"/>
  <c r="I9" i="91"/>
  <c r="T19" i="91"/>
  <c r="S9" i="91"/>
  <c r="I17" i="85"/>
  <c r="I14" i="85"/>
  <c r="J19" i="85"/>
  <c r="U19" i="85" s="1"/>
  <c r="U14" i="85"/>
  <c r="I23" i="85"/>
  <c r="I26" i="85"/>
  <c r="U15" i="85"/>
  <c r="I12" i="85"/>
  <c r="U26" i="85"/>
  <c r="I22" i="85"/>
  <c r="I18" i="85"/>
  <c r="U18" i="85"/>
  <c r="I25" i="85"/>
  <c r="T9" i="85"/>
  <c r="D9" i="85"/>
  <c r="U12" i="85"/>
  <c r="K9" i="85"/>
  <c r="I21" i="85"/>
  <c r="I13" i="85"/>
  <c r="U23" i="85"/>
  <c r="I20" i="85"/>
  <c r="H19" i="91"/>
  <c r="H10" i="91"/>
  <c r="J10" i="85"/>
  <c r="I15" i="85"/>
  <c r="C9" i="91"/>
  <c r="T10" i="91"/>
  <c r="W9" i="99" l="1"/>
  <c r="X9" i="99"/>
  <c r="V9" i="99"/>
  <c r="D9" i="117"/>
  <c r="J11" i="121"/>
  <c r="H10" i="92"/>
  <c r="H9" i="91"/>
  <c r="T9" i="91"/>
  <c r="I19" i="85"/>
  <c r="I10" i="85"/>
  <c r="J9" i="85"/>
  <c r="U10" i="85"/>
  <c r="T9" i="93" l="1"/>
  <c r="T14" i="94"/>
  <c r="I9" i="85"/>
  <c r="U9" i="85"/>
  <c r="F17" i="97"/>
  <c r="F16" i="97"/>
  <c r="P1" i="94"/>
  <c r="P1" i="93"/>
  <c r="O1" i="91"/>
  <c r="P1" i="85"/>
  <c r="T9" i="94" l="1"/>
  <c r="O1" i="92"/>
  <c r="R17" i="100" l="1"/>
  <c r="B16" i="100"/>
  <c r="U1" i="100"/>
  <c r="B16" i="97"/>
  <c r="I1" i="97"/>
  <c r="I17" i="96"/>
  <c r="B16" i="96"/>
  <c r="N20" i="94"/>
  <c r="A19" i="94"/>
  <c r="N20" i="93"/>
  <c r="A19" i="93"/>
  <c r="N31" i="9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Đinh Nam Hải</author>
    <author>Nam Hải Đinh</author>
  </authors>
  <commentList>
    <comment ref="T3" authorId="0" shapeId="0" xr:uid="{892F7EF9-DFEE-41EF-BB8F-6C58A4162A09}">
      <text>
        <r>
          <rPr>
            <b/>
            <sz val="9"/>
            <color indexed="81"/>
            <rFont val="Tahoma"/>
            <family val="2"/>
          </rPr>
          <t>Đinh Nam Hải:</t>
        </r>
        <r>
          <rPr>
            <sz val="9"/>
            <color indexed="81"/>
            <rFont val="Tahoma"/>
            <family val="2"/>
          </rPr>
          <t xml:space="preserve">
Sửa lại tên
</t>
        </r>
      </text>
    </comment>
    <comment ref="E4" authorId="0" shapeId="0" xr:uid="{166BCC3B-E64D-46FA-9927-BE00CFB06812}">
      <text>
        <r>
          <rPr>
            <b/>
            <sz val="9"/>
            <color indexed="81"/>
            <rFont val="Tahoma"/>
            <family val="2"/>
          </rPr>
          <t>Đinh Nam Hải:</t>
        </r>
        <r>
          <rPr>
            <sz val="9"/>
            <color indexed="81"/>
            <rFont val="Tahoma"/>
            <family val="2"/>
          </rPr>
          <t xml:space="preserve">
Sửa lại tên</t>
        </r>
      </text>
    </comment>
    <comment ref="Q4" authorId="1" shapeId="0" xr:uid="{9758F367-FD96-4830-AA19-6F96D40D1CA4}">
      <text>
        <r>
          <rPr>
            <b/>
            <sz val="9"/>
            <color indexed="81"/>
            <rFont val="Tahoma"/>
            <family val="2"/>
          </rPr>
          <t>Nam Hải Đinh:</t>
        </r>
        <r>
          <rPr>
            <sz val="9"/>
            <color indexed="81"/>
            <rFont val="Tahoma"/>
            <family val="2"/>
          </rPr>
          <t xml:space="preserve">
Sửa tên
</t>
        </r>
      </text>
    </comment>
    <comment ref="N6" authorId="0" shapeId="0" xr:uid="{26CEF6F4-40AB-4371-BBDF-19FA5C667FC5}">
      <text>
        <r>
          <rPr>
            <b/>
            <sz val="9"/>
            <color indexed="81"/>
            <rFont val="Tahoma"/>
            <family val="2"/>
          </rPr>
          <t>Đinh Nam Hải:</t>
        </r>
        <r>
          <rPr>
            <sz val="9"/>
            <color indexed="81"/>
            <rFont val="Tahoma"/>
            <family val="2"/>
          </rPr>
          <t xml:space="preserve">
bổ sung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Đinh Nam Hải</author>
    <author>Nam Hải Đinh</author>
  </authors>
  <commentList>
    <comment ref="S3" authorId="0" shapeId="0" xr:uid="{665EA0E3-97AD-4131-AF37-A8A4E044E810}">
      <text>
        <r>
          <rPr>
            <b/>
            <sz val="9"/>
            <color indexed="81"/>
            <rFont val="Tahoma"/>
            <family val="2"/>
          </rPr>
          <t>Đinh Nam Hải:</t>
        </r>
        <r>
          <rPr>
            <sz val="9"/>
            <color indexed="81"/>
            <rFont val="Tahoma"/>
            <family val="2"/>
          </rPr>
          <t xml:space="preserve">
Sửa lại tên
</t>
        </r>
      </text>
    </comment>
    <comment ref="D4" authorId="0" shapeId="0" xr:uid="{7F995B71-A1FB-416F-BA63-C5266F92D978}">
      <text>
        <r>
          <rPr>
            <b/>
            <sz val="9"/>
            <color indexed="81"/>
            <rFont val="Tahoma"/>
            <family val="2"/>
          </rPr>
          <t>Đinh Nam Hải:</t>
        </r>
        <r>
          <rPr>
            <sz val="9"/>
            <color indexed="81"/>
            <rFont val="Tahoma"/>
            <family val="2"/>
          </rPr>
          <t xml:space="preserve">
Sửa lại tên</t>
        </r>
      </text>
    </comment>
    <comment ref="P4" authorId="1" shapeId="0" xr:uid="{9F8FE8F8-B897-4BA4-8E71-A4DFDA820D3B}">
      <text>
        <r>
          <rPr>
            <b/>
            <sz val="9"/>
            <color indexed="81"/>
            <rFont val="Tahoma"/>
            <family val="2"/>
          </rPr>
          <t>Nam Hải Đinh:</t>
        </r>
        <r>
          <rPr>
            <sz val="9"/>
            <color indexed="81"/>
            <rFont val="Tahoma"/>
            <family val="2"/>
          </rPr>
          <t xml:space="preserve">
Sửa tên
</t>
        </r>
      </text>
    </comment>
  </commentList>
</comments>
</file>

<file path=xl/sharedStrings.xml><?xml version="1.0" encoding="utf-8"?>
<sst xmlns="http://schemas.openxmlformats.org/spreadsheetml/2006/main" count="1082" uniqueCount="436">
  <si>
    <t>I</t>
  </si>
  <si>
    <t>II</t>
  </si>
  <si>
    <t>A</t>
  </si>
  <si>
    <t>Chia ra:</t>
  </si>
  <si>
    <t>Chấp hành viên …</t>
  </si>
  <si>
    <t>Chấp hành viên…</t>
  </si>
  <si>
    <t>…</t>
  </si>
  <si>
    <t>Tổng số</t>
  </si>
  <si>
    <t>….</t>
  </si>
  <si>
    <t>Tổng số</t>
  </si>
  <si>
    <t>1</t>
  </si>
  <si>
    <t>2</t>
  </si>
  <si>
    <t>1.1</t>
  </si>
  <si>
    <t>1.2</t>
  </si>
  <si>
    <t>2.1</t>
  </si>
  <si>
    <t>2.2</t>
  </si>
  <si>
    <t>3</t>
  </si>
  <si>
    <t>Chỉ tiêu</t>
  </si>
  <si>
    <t>Tên đơn vị</t>
  </si>
  <si>
    <t>4</t>
  </si>
  <si>
    <t>5</t>
  </si>
  <si>
    <t>6</t>
  </si>
  <si>
    <t>7</t>
  </si>
  <si>
    <t>8</t>
  </si>
  <si>
    <t>9</t>
  </si>
  <si>
    <t>10</t>
  </si>
  <si>
    <t>11</t>
  </si>
  <si>
    <t>Dân sự</t>
  </si>
  <si>
    <t>Hôn nhân và gia đình</t>
  </si>
  <si>
    <t>Kinh doanh, thương mại</t>
  </si>
  <si>
    <t>Lao động</t>
  </si>
  <si>
    <t>Phá sản</t>
  </si>
  <si>
    <t>Tổng số phải thi hành</t>
  </si>
  <si>
    <t>Thi hành xong</t>
  </si>
  <si>
    <t>1.3</t>
  </si>
  <si>
    <t>Đang thi hành</t>
  </si>
  <si>
    <t>1.4</t>
  </si>
  <si>
    <t>1.5</t>
  </si>
  <si>
    <t>Trường hợp khác</t>
  </si>
  <si>
    <t>4.1</t>
  </si>
  <si>
    <t>4.2</t>
  </si>
  <si>
    <t>Phạt</t>
  </si>
  <si>
    <t>Thu khác</t>
  </si>
  <si>
    <t>Tổng số có điều kiện thi hành</t>
  </si>
  <si>
    <t>Thụ lý mới</t>
  </si>
  <si>
    <t>Khoản 2 Điều 48</t>
  </si>
  <si>
    <t>1.6</t>
  </si>
  <si>
    <t>1.7</t>
  </si>
  <si>
    <t>1.8</t>
  </si>
  <si>
    <t>Chủ động</t>
  </si>
  <si>
    <t>Tổng số việc chủ động</t>
  </si>
  <si>
    <t>Tổng số việc theo yêu cầu</t>
  </si>
  <si>
    <t>Theo yêu cầu</t>
  </si>
  <si>
    <t>Tổng số việc</t>
  </si>
  <si>
    <t>Tổng số tiền</t>
  </si>
  <si>
    <t>Tổng số thi hành xong</t>
  </si>
  <si>
    <t>PHÂN TÍCH MỘT SỐ CHỈ TIÊU TIỀN
THI HÀNH ÁN DÂN SỰ</t>
  </si>
  <si>
    <t>13</t>
  </si>
  <si>
    <t>12</t>
  </si>
  <si>
    <t>14</t>
  </si>
  <si>
    <t>15</t>
  </si>
  <si>
    <t>16</t>
  </si>
  <si>
    <t>17</t>
  </si>
  <si>
    <t>Đơn vị tính: Việc</t>
  </si>
  <si>
    <t>18</t>
  </si>
  <si>
    <t>19</t>
  </si>
  <si>
    <t>Tổng số giải quyết</t>
  </si>
  <si>
    <t>STT</t>
  </si>
  <si>
    <t>Tên chỉ tiêu</t>
  </si>
  <si>
    <t>Tỷ lệ thi hành xong trong số có điều kiện</t>
  </si>
  <si>
    <t>Đơn vị tính: 1.000 VNĐ và %</t>
  </si>
  <si>
    <t>Đơn vị tính: Bản án, quyết định, việc và %</t>
  </si>
  <si>
    <t xml:space="preserve">Số đề nghị xét miễn </t>
  </si>
  <si>
    <t>Số đề nghị giảm</t>
  </si>
  <si>
    <t>Số việc</t>
  </si>
  <si>
    <t>Số tiền</t>
  </si>
  <si>
    <t>Cưỡng chế không huy động lực lượng</t>
  </si>
  <si>
    <t>Cưỡng chế có huy động lực lượng</t>
  </si>
  <si>
    <t>Kết quả giải quyết số việc thuộc thẩm quyền (Việc)</t>
  </si>
  <si>
    <t>Đúng một phần</t>
  </si>
  <si>
    <t>Số chưa giải quyết chuyển kỳ sau</t>
  </si>
  <si>
    <t>Áp dụng biện pháp cưỡng chế</t>
  </si>
  <si>
    <t>Áp dụng biện pháp bảo đảm</t>
  </si>
  <si>
    <t>Nội dung khác</t>
  </si>
  <si>
    <t>Số năm trước chuyển sang</t>
  </si>
  <si>
    <t>Số mới nhận</t>
  </si>
  <si>
    <t xml:space="preserve">            A</t>
  </si>
  <si>
    <t>Tổng số (Khiếu nại)</t>
  </si>
  <si>
    <t>Tổng số (Tố cáo)</t>
  </si>
  <si>
    <t>Khiếu nại</t>
  </si>
  <si>
    <t>Tố cáo</t>
  </si>
  <si>
    <t>2.1.1</t>
  </si>
  <si>
    <t>2.1.1.2</t>
  </si>
  <si>
    <t>Tổng</t>
  </si>
  <si>
    <t>Đoàn đông người</t>
  </si>
  <si>
    <t>Lãnh đạo cơ quan tiếp</t>
  </si>
  <si>
    <t>Chia theo nội dung</t>
  </si>
  <si>
    <t>Chia theo thẩm quyền</t>
  </si>
  <si>
    <t>Số lượt</t>
  </si>
  <si>
    <t>Số người</t>
  </si>
  <si>
    <t>Số vụ việc</t>
  </si>
  <si>
    <t>Số đoàn</t>
  </si>
  <si>
    <t>Kiến nghị, phản ánh</t>
  </si>
  <si>
    <t>Khác</t>
  </si>
  <si>
    <t>Số đã giải quyết</t>
  </si>
  <si>
    <t>Số TT</t>
  </si>
  <si>
    <t xml:space="preserve">Cơ quan giám sát </t>
  </si>
  <si>
    <t>Kết quả thực hiện kết luận giám sát</t>
  </si>
  <si>
    <t>Tổng số kháng nghị đã nhận</t>
  </si>
  <si>
    <t>Kháng nghị
của cuộc kiểm sát trực tiếp</t>
  </si>
  <si>
    <t>Kháng nghị khác</t>
  </si>
  <si>
    <t>Tổng số kiến nghị đã nhận</t>
  </si>
  <si>
    <t>Kiến nghị 
của cuộc kiểm sát trực tiếp</t>
  </si>
  <si>
    <t>Kiến nghị khác</t>
  </si>
  <si>
    <t>Quốc hội</t>
  </si>
  <si>
    <t>Hội đồng nhân dân</t>
  </si>
  <si>
    <t>Mặt trận Tổ quốc</t>
  </si>
  <si>
    <t>Đã thực hiện</t>
  </si>
  <si>
    <t>Chưa thực hiện</t>
  </si>
  <si>
    <t>Giải trình</t>
  </si>
  <si>
    <t>Tổng số</t>
  </si>
  <si>
    <t>Năm trước chuyển sang</t>
  </si>
  <si>
    <t>NGƯỜI LẬP BIỂU</t>
  </si>
  <si>
    <t>Thông tin chung biểu mẫu</t>
  </si>
  <si>
    <t>Nguyễn Văn A</t>
  </si>
  <si>
    <t>Thay đổi thông tin cột C để điền thông tin vào các biểu mẫu</t>
  </si>
  <si>
    <t>Người lập biểu</t>
  </si>
  <si>
    <t>Nguyễn Thị B</t>
  </si>
  <si>
    <t xml:space="preserve">Chức danh </t>
  </si>
  <si>
    <t>Lãnh đạo</t>
  </si>
  <si>
    <t xml:space="preserve">Ngày ký </t>
  </si>
  <si>
    <t>Họ tên người ký</t>
  </si>
  <si>
    <t>Họ tên người lập biểu</t>
  </si>
  <si>
    <t>Đơn vị báo cáo</t>
  </si>
  <si>
    <t>Đơn vị tính: Việc và 1.000 đồng</t>
  </si>
  <si>
    <t>(Ký, ghi rõ họ, tên)</t>
  </si>
  <si>
    <t>Đã thi hành xong</t>
  </si>
  <si>
    <t>Chưa thi hành xong</t>
  </si>
  <si>
    <t>3.1</t>
  </si>
  <si>
    <t>3.2</t>
  </si>
  <si>
    <t>Số đã xét miễn</t>
  </si>
  <si>
    <t>Số đã xét giảm</t>
  </si>
  <si>
    <t>2.3</t>
  </si>
  <si>
    <t>Chia theo
 thời điểm tiếp nhận</t>
  </si>
  <si>
    <t>III</t>
  </si>
  <si>
    <t>Tổng số (Kiến nghị, phản ánh)</t>
  </si>
  <si>
    <t>2.1.1.3</t>
  </si>
  <si>
    <t>Chưa nhận được kết quả xử lý trách nhiệm</t>
  </si>
  <si>
    <r>
      <t xml:space="preserve">KẾT QUẢ THI HÀNH ÁN DÂN SỰ TÍNH BẰNG TIỀN CHIA THEO
 CƠ QUAN THI HÀNH ÁN DÂN SỰ VÀ CHẤP HÀNH VIÊN
</t>
    </r>
    <r>
      <rPr>
        <sz val="13"/>
        <rFont val="Times New Roman"/>
        <family val="1"/>
      </rPr>
      <t>……..tháng/năm ……..</t>
    </r>
  </si>
  <si>
    <r>
      <t xml:space="preserve">KẾT QUẢ THI HÀNH ÁN DÂN SỰ TÍNH BẰNG VIỆC CHIA THEO
 CƠ QUAN THI HÀNH ÁN DÂN SỰ VÀ CHẤP HÀNH VIÊN
</t>
    </r>
    <r>
      <rPr>
        <sz val="13"/>
        <rFont val="Times New Roman"/>
        <family val="1"/>
      </rPr>
      <t>……..tháng/năm ……..</t>
    </r>
  </si>
  <si>
    <r>
      <t xml:space="preserve">KẾT QUẢ THI HÀNH CÁC KHOẢN THU CHO NGÂN SÁCH NHÀ NƯỚC
</t>
    </r>
    <r>
      <rPr>
        <sz val="13"/>
        <rFont val="Times New Roman"/>
        <family val="1"/>
      </rPr>
      <t>……..tháng/năm ……..</t>
    </r>
  </si>
  <si>
    <r>
      <t xml:space="preserve">KẾT QUẢ THI HÀNH ÁN DÂN SỰ TÍNH BẰNG TIỀN
</t>
    </r>
    <r>
      <rPr>
        <sz val="14"/>
        <rFont val="Times New Roman"/>
        <family val="1"/>
      </rPr>
      <t>……..tháng/năm ……..</t>
    </r>
  </si>
  <si>
    <r>
      <t xml:space="preserve">KẾT QUẢ THI HÀNH ÁN DÂN SỰ TÍNH BẰNG VIỆC
</t>
    </r>
    <r>
      <rPr>
        <sz val="13"/>
        <rFont val="Times New Roman"/>
        <family val="1"/>
      </rPr>
      <t>……..tháng/năm ……..</t>
    </r>
  </si>
  <si>
    <t xml:space="preserve">Tổng số </t>
  </si>
  <si>
    <t>Tổng số việc</t>
  </si>
  <si>
    <t>Hoãn theo yêu cầu của Viện kiểm sát nhân dân</t>
  </si>
  <si>
    <t>Hoãn theo yêu cầu của Tòa án nhân dân</t>
  </si>
  <si>
    <t>Thu hồi,  hủy quyết định THA</t>
  </si>
  <si>
    <t>Thuộc thẩm quyền của cơ quan THA</t>
  </si>
  <si>
    <t>Thuộc thẩm quyền của cơ quan khác</t>
  </si>
  <si>
    <t>Số bản án, quyết định về vụ án hành chính cơ quan THADS đã nhận chuyển giao từ Tòa án</t>
  </si>
  <si>
    <t>Tổng số bản án, quyết định của Tòa án về vụ án hành chính phải theo dõi</t>
  </si>
  <si>
    <t>Kết quả theo dõi thi hành bản án, quyết định THAHC, trong đó:</t>
  </si>
  <si>
    <t>Số bản án, quyết định tuyên chấp nhận yêu cầu khởi kiện</t>
  </si>
  <si>
    <t>Số bản án, quyết định khác của Tòa án về vụ án hành chính</t>
  </si>
  <si>
    <t>Tổng số quyết định buộc THAHC đã đăng tải công khai</t>
  </si>
  <si>
    <t>Số vụ việc cơ quan THADS có văn bản kiến nghị xử lý trách nhiệm người không chấp hành án</t>
  </si>
  <si>
    <t>Đã nhận được kết quả xử lý trách nhiệm</t>
  </si>
  <si>
    <t xml:space="preserve">Số trường hợp bị xử lý </t>
  </si>
  <si>
    <t>Số trường hợp không bị xử lý</t>
  </si>
  <si>
    <t>Ủy thác xử lý tài sản</t>
  </si>
  <si>
    <t>2.1.1.1</t>
  </si>
  <si>
    <t>Kiểm tra của cấp trên đối với cấp dưới</t>
  </si>
  <si>
    <t>Tự kiểm tra và kiểm tra nội bộ</t>
  </si>
  <si>
    <t>B</t>
  </si>
  <si>
    <r>
      <t xml:space="preserve">Kết quả kiểm tra
</t>
    </r>
    <r>
      <rPr>
        <sz val="10"/>
        <rFont val="Times New Roman"/>
        <family val="1"/>
      </rPr>
      <t>(cuộc)</t>
    </r>
  </si>
  <si>
    <t>Đơn vị tính: Việc và %, 1.000 VNĐ</t>
  </si>
  <si>
    <t>Đơn vị tính: Việc và %</t>
  </si>
  <si>
    <t>2.4</t>
  </si>
  <si>
    <t>2.5</t>
  </si>
  <si>
    <t>2.6</t>
  </si>
  <si>
    <t>2.7</t>
  </si>
  <si>
    <t>2.8</t>
  </si>
  <si>
    <t>2.9</t>
  </si>
  <si>
    <t>4.3</t>
  </si>
  <si>
    <t>4.4</t>
  </si>
  <si>
    <t>Số việc thụ lý  (Việc)</t>
  </si>
  <si>
    <t xml:space="preserve">Chuyển đơn </t>
  </si>
  <si>
    <t xml:space="preserve">Đã thụ lý </t>
  </si>
  <si>
    <t>Đang xử lý</t>
  </si>
  <si>
    <t>Đơn vị ủy thác đi</t>
  </si>
  <si>
    <t>Đơn vị nhận ủy thác</t>
  </si>
  <si>
    <t>Lưu đơn</t>
  </si>
  <si>
    <t>Đỉnh chỉ giải quyết khiếu nại</t>
  </si>
  <si>
    <t>Đúng toàn bộ</t>
  </si>
  <si>
    <t>Sai toàn bộ</t>
  </si>
  <si>
    <t>Chưa giải quyết chuyển kỳ sau</t>
  </si>
  <si>
    <t>Biện pháp khác</t>
  </si>
  <si>
    <r>
      <t>Kết quả thực hiện kháng nghị của 
Viện kiểm sát nhân dân (</t>
    </r>
    <r>
      <rPr>
        <i/>
        <sz val="10"/>
        <rFont val="Times New Roman"/>
        <family val="1"/>
      </rPr>
      <t>cuộc</t>
    </r>
    <r>
      <rPr>
        <b/>
        <sz val="10"/>
        <rFont val="Times New Roman"/>
        <family val="1"/>
      </rPr>
      <t>)</t>
    </r>
  </si>
  <si>
    <r>
      <t>Kết quả thực hiện kiến nghị của 
Viện Kiểm sát nhân dân (</t>
    </r>
    <r>
      <rPr>
        <i/>
        <sz val="10"/>
        <rFont val="Times New Roman"/>
        <family val="1"/>
      </rPr>
      <t>bản kiến nghị</t>
    </r>
    <r>
      <rPr>
        <b/>
        <sz val="10"/>
        <rFont val="Times New Roman"/>
        <family val="1"/>
      </rPr>
      <t>)</t>
    </r>
  </si>
  <si>
    <t>Tổng số cuộc giám sát</t>
  </si>
  <si>
    <t>Đơn vị tính: Việc</t>
  </si>
  <si>
    <t xml:space="preserve">Tình hình thụ lý </t>
  </si>
  <si>
    <t>Tình hình giải quyết yêu cầu bồi thường</t>
  </si>
  <si>
    <t xml:space="preserve">Kết quả thi hành bản án, QĐ GQBT </t>
  </si>
  <si>
    <t>Kết quả thực hiện trách nhiệm hoàn trả</t>
  </si>
  <si>
    <t>Tại Cơ quan THADS</t>
  </si>
  <si>
    <t>Tại Tòa án</t>
  </si>
  <si>
    <t>Thi hành xong</t>
  </si>
  <si>
    <t>Chưa thi hành xong</t>
  </si>
  <si>
    <t>Đã thực hiện xong trách nhiệm hoàn trả</t>
  </si>
  <si>
    <t>Chưa thực hiện xong trách nhiệm hoàn trả</t>
  </si>
  <si>
    <t>Năm trước chuyển sang</t>
  </si>
  <si>
    <t>Thụ lý mới</t>
  </si>
  <si>
    <t>Đã có bản án</t>
  </si>
  <si>
    <t>Chưa có bản án</t>
  </si>
  <si>
    <t>Đã được cấp kinh phí và chi trả xong</t>
  </si>
  <si>
    <t>Khởi kiện theo khoản 1 Điều 52 Luật TNBTCNN</t>
  </si>
  <si>
    <t>Khởi kiện theo khoản 2 Điều 52 Luật TNBTCNN</t>
  </si>
  <si>
    <t>Chấp nhận yêu cầu khởi kiện</t>
  </si>
  <si>
    <t>Không chấp nhận yêu cầu khởi kiện</t>
  </si>
  <si>
    <t>Chưa ban hành quyết định giả quyết bồi thường</t>
  </si>
  <si>
    <t>Đã ban hành quyết định giải quyết bồi thường có hiệu lực</t>
  </si>
  <si>
    <t>Người yêu cầu bồi thường  khởi kiện theo khoản 2 Điều 52 Luật TNBTCNN</t>
  </si>
  <si>
    <t>Trong đó:</t>
  </si>
  <si>
    <t>Các trường hợp khác</t>
  </si>
  <si>
    <t>Chưa ban hành bản án hoặc quyết định giải quyết bồi thường</t>
  </si>
  <si>
    <t>Thu hồi thông báo thụ lý</t>
  </si>
  <si>
    <t>Đã có bản án hoặc quyết định giải quyết bồi thường có hiệu lực nhưng chưa được cấp kinh phí</t>
  </si>
  <si>
    <r>
      <t xml:space="preserve">KẾT QUẢ ĐỀ NGHỊ XÉT MIỄN VÀ GIẢM NGHĨA VỤ 
THI HÀNH ÁN DÂN SỰ
</t>
    </r>
    <r>
      <rPr>
        <sz val="13"/>
        <rFont val="Times New Roman"/>
        <family val="1"/>
      </rPr>
      <t>……..tháng/năm ……..</t>
    </r>
  </si>
  <si>
    <r>
      <t xml:space="preserve">KẾT QUẢ ÁP DỤNG BIỆN PHÁP BẢO ĐẢM, 
CƯỠNG CHẾ TRONG THI HÀNH ÁN DÂN SỰ
</t>
    </r>
    <r>
      <rPr>
        <sz val="13"/>
        <rFont val="Times New Roman"/>
        <family val="1"/>
      </rPr>
      <t>……..tháng/năm ……..</t>
    </r>
  </si>
  <si>
    <r>
      <t xml:space="preserve">KẾT QUẢ GIẢI QUYẾT KHIẾU NẠI, TỐ CÁO, 
KIẾN NGHỊ, PHẢN ÁNH VỀ THI HÀNH ÁN DÂN SỰ
</t>
    </r>
    <r>
      <rPr>
        <sz val="13"/>
        <rFont val="Times New Roman"/>
        <family val="1"/>
      </rPr>
      <t>……..tháng/năm ……..</t>
    </r>
  </si>
  <si>
    <t>Biện pháp  kê biên, xử lý tài sản</t>
  </si>
  <si>
    <t>Số đơn tiếp nhận</t>
  </si>
  <si>
    <t>Kết quả giải quyết số đơn thuộc thẩm quyền</t>
  </si>
  <si>
    <r>
      <t xml:space="preserve">KẾT QUẢ GIÁM SÁT, KIỂM SÁT, KIỂM TRA THI HÀNH ÁN DÂN SỰ
</t>
    </r>
    <r>
      <rPr>
        <sz val="13"/>
        <rFont val="Times New Roman"/>
        <family val="1"/>
      </rPr>
      <t>……..tháng/năm ……..</t>
    </r>
  </si>
  <si>
    <t>Trở ngại khách quan</t>
  </si>
  <si>
    <t>5.1</t>
  </si>
  <si>
    <t>Tạm dừng để giải quyết khiếu nại, tố cáo</t>
  </si>
  <si>
    <t>5.2</t>
  </si>
  <si>
    <t xml:space="preserve">Dân sự trong hình sự </t>
  </si>
  <si>
    <t>Tổng số việc thi hành án có ra quyết định cưỡng chế</t>
  </si>
  <si>
    <t>Kết quả thi hành việc đã áp dụng biện pháp cưỡng chế</t>
  </si>
  <si>
    <t>Đơn vị tính: Việc và đơn</t>
  </si>
  <si>
    <t>Đơn vị tính: Đơn, Đoàn, Người và Lượt</t>
  </si>
  <si>
    <t>Tên chỉ tiêu</t>
  </si>
  <si>
    <t xml:space="preserve">Dân sự trong hình sự về tham nhũng, kinh tế </t>
  </si>
  <si>
    <t xml:space="preserve">PHÂN TÍCH MỘT SỐ CHỈ TIÊU VIỆC THI HÀNH ÁN DÂN SỰ </t>
  </si>
  <si>
    <t>Số bản án, quyết định của Tòa án về vụ án hành chính đã thi hành xong</t>
  </si>
  <si>
    <r>
      <t xml:space="preserve">KẾT QUẢ THEO DÕI THI HÀNH ÁN HÀNH CHÍNH
</t>
    </r>
    <r>
      <rPr>
        <sz val="13"/>
        <rFont val="Times New Roman"/>
        <family val="1"/>
      </rPr>
      <t>…..tháng/năm …..….</t>
    </r>
  </si>
  <si>
    <t>Hướng dẫn, trả lời đơn</t>
  </si>
  <si>
    <t>5.3</t>
  </si>
  <si>
    <t>Xử lý đơn tiếp nhận (Đơn)</t>
  </si>
  <si>
    <r>
      <t>Kết quả thực hiện báo cáo 
Giám sát của cơ quan có thẩm quyền (</t>
    </r>
    <r>
      <rPr>
        <i/>
        <sz val="10"/>
        <rFont val="Times New Roman"/>
        <family val="1"/>
      </rPr>
      <t>cuộc</t>
    </r>
    <r>
      <rPr>
        <b/>
        <sz val="10"/>
        <rFont val="Times New Roman"/>
        <family val="1"/>
      </rPr>
      <t>)</t>
    </r>
  </si>
  <si>
    <r>
      <t xml:space="preserve">KẾT QUẢ TIẾP CÔNG DÂN TRONG THI HÀNH ÁN DÂN SỰ
</t>
    </r>
    <r>
      <rPr>
        <sz val="13"/>
        <rFont val="Times New Roman"/>
        <family val="1"/>
      </rPr>
      <t>……..tháng/năm ……..</t>
    </r>
  </si>
  <si>
    <r>
      <t xml:space="preserve">KẾT QUẢ GIẢI QUYẾT BỒI THƯỜNG NHÀ NƯỚC TRONG THI HÀNH ÁN DÂN SỰ
</t>
    </r>
    <r>
      <rPr>
        <sz val="12"/>
        <color indexed="8"/>
        <rFont val="Times New Roman"/>
        <family val="1"/>
      </rPr>
      <t>….tháng/năm………..</t>
    </r>
  </si>
  <si>
    <t>Ủy thác THA</t>
  </si>
  <si>
    <t xml:space="preserve">Tạm đình chỉ THA </t>
  </si>
  <si>
    <t>Đình chỉ THA</t>
  </si>
  <si>
    <t>Tạm đình chỉ THA</t>
  </si>
  <si>
    <t xml:space="preserve">Số chuyển kỳ sau (trừ số chưa có điều kiện THA đã chuyển sổ theo dõi riêng) </t>
  </si>
  <si>
    <t>Số hoãn THA</t>
  </si>
  <si>
    <t>Số tạm đình chỉ THA</t>
  </si>
  <si>
    <t>Trong thời hạn tự nguyện THA</t>
  </si>
  <si>
    <t>Số đình chỉ THA</t>
  </si>
  <si>
    <t>Quyết định THA</t>
  </si>
  <si>
    <t>Quyết định về THA</t>
  </si>
  <si>
    <t>Quyết định khác về THA</t>
  </si>
  <si>
    <t>Đã có quyết định buộc THA</t>
  </si>
  <si>
    <t>Chưa có quyết định buộc THA</t>
  </si>
  <si>
    <t>Số việc đã ban hành văn bản thông báo tự nguyện THA</t>
  </si>
  <si>
    <t xml:space="preserve">Số việc cơ quan THADS đã làm việc với người phải THA </t>
  </si>
  <si>
    <t xml:space="preserve">… tháng … năm…... </t>
  </si>
  <si>
    <t>TT</t>
  </si>
  <si>
    <t>Tiêu chí</t>
  </si>
  <si>
    <t>Chia ra</t>
  </si>
  <si>
    <t>Tổng số tiền chủ động</t>
  </si>
  <si>
    <t>Tổng số bản án, quyết định đã nhận</t>
  </si>
  <si>
    <t>Lưu ý: Biểu 4 đến biểu 12 có thể thêm dòng nhưng không thêm được cột để đảm bảo cấu trúc của biểu mẫu; Đối với các chỉ tiêu không phát sinh ghi số không “0”. Tuyệt đối không sử dụng các ký tự để đánh dấu. Ô gạch chéolà không thực hiện thống kê</t>
  </si>
  <si>
    <t>Kiểm tra cột</t>
  </si>
  <si>
    <t>Cột 10 = 3+6</t>
  </si>
  <si>
    <t>Cột 10=14</t>
  </si>
  <si>
    <t>Cột 10=11+12+13</t>
  </si>
  <si>
    <t>Cột 14=15+16</t>
  </si>
  <si>
    <t>Cột 15=17</t>
  </si>
  <si>
    <t>1=2+3+4+5</t>
  </si>
  <si>
    <t>1=6+7+8</t>
  </si>
  <si>
    <t>9=10+11+12+13+14+15</t>
  </si>
  <si>
    <t>16=17+18+19+20+21+22</t>
  </si>
  <si>
    <t>Cột 17=18+19</t>
  </si>
  <si>
    <t xml:space="preserve">Biểu số: 01/TK-THADS
Ban hành theo TT số:   /2026/TT-BTP
ngày   tháng   năm 2026
Ngày nhận báo cáo: </t>
  </si>
  <si>
    <t xml:space="preserve">Biểu số: 02/TK-THADS
Ban hành theo TT số:  /2026/TT-BTP
ngày   tháng   năm 2026
Ngày nhận báo cáo: </t>
  </si>
  <si>
    <t xml:space="preserve">Biểu số: 03/TK-THADS
Ban hành theo TT số:  /2026/TT-BTP
ngày   tháng   năm 2026
Ngày nhận báo cáo: </t>
  </si>
  <si>
    <t xml:space="preserve">Biểu số: 04/TK-THADS
Ban hành theo TT số:  /2026/TT-BTP
ngày   tháng   năm 2026
Ngày nhận báo cáo: </t>
  </si>
  <si>
    <t xml:space="preserve">Biểu số: 05/TK-THADS
Ban hành theo TT số:  /2026/TT-BTP
ngày   tháng   năm 2026
Ngày nhận báo cáo: </t>
  </si>
  <si>
    <t xml:space="preserve">Biểu số: 06/TK-THADS
Ban hành theo TT số:  /2026/TT-BTP
ngày   tháng   năm 2026
Ngày nhận báo cáo: </t>
  </si>
  <si>
    <t>Biểu số: 07/TK-THADS
Ban hành theo TT số:  /2026/TT-BTP
ngày   tháng   năm 2026
Ngày nhận báo cáo:</t>
  </si>
  <si>
    <t xml:space="preserve">Biểu số: 08/TK-THADS
Ban hành theo TT số:  /2026/TT-BTP
ngày   tháng   năm 2026
Ngày nhận báo cáo: </t>
  </si>
  <si>
    <t xml:space="preserve">Biểu số: 09/TK-THADS
Ban hành theo TT số:  /2026/TT-BTP
ngày   tháng   năm 2026
Ngày nhận báo cáo: </t>
  </si>
  <si>
    <t xml:space="preserve">Biểu số: 10/TK-THADS
Ban hành theo TT số:  /2026/TT-BTP
ngày   tháng   năm 2026
Ngày nhận báo cáo: </t>
  </si>
  <si>
    <t xml:space="preserve">Biểu số: 11/TK-THADS
Ban hành theo TT số:  /2026/TT-BTP 
ngày   tháng   năm 2026
Ngày nhận báo cáo: </t>
  </si>
  <si>
    <t xml:space="preserve">Biểu số: 12/TK-THAHC
Ban hành theo TT số:  /2026/TT-BTP
ngày   tháng   năm 2026
Ngày nhận báo cáo: </t>
  </si>
  <si>
    <t>THADS tỉnh</t>
  </si>
  <si>
    <t>Các phòng THADS</t>
  </si>
  <si>
    <t>Phòng THADS…</t>
  </si>
  <si>
    <t>TRƯỞNG THI HÀNH ÁN DÂN SỰ</t>
  </si>
  <si>
    <t>Tỉnh, thành phố, ngày ... tháng …. năm 20…</t>
  </si>
  <si>
    <t>Các Phòng THADS</t>
  </si>
  <si>
    <t>Đơn vị tính: việc và 1.000 đồng</t>
  </si>
  <si>
    <t>PHỤ LỤC THEO DÕI SỐ CHƯA CÓ ĐIỀU KIỆN THI HÀNH ÁN ĐÃ CHUYỂN SỔ THEO DÕI RIÊNG</t>
  </si>
  <si>
    <t>Điểm a khoản 1 Điều 38</t>
  </si>
  <si>
    <t>Điểm b khoản 1 Điều 38</t>
  </si>
  <si>
    <t>Điểm c khoản 1 Điều 38</t>
  </si>
  <si>
    <t>Điểm d khoản 1 Điều 38</t>
  </si>
  <si>
    <t>Điểm đ khoản 1 Điều 38</t>
  </si>
  <si>
    <t>Điểm e khoản 1 Điều 38</t>
  </si>
  <si>
    <t>Điểm g khoản 1 Điều 38</t>
  </si>
  <si>
    <t>Điểm h khoản 1 Điều 38</t>
  </si>
  <si>
    <t>4.5</t>
  </si>
  <si>
    <t>4.6</t>
  </si>
  <si>
    <t>4.7</t>
  </si>
  <si>
    <t>4.8</t>
  </si>
  <si>
    <t>Điểm a khoản 1 Điều 46</t>
  </si>
  <si>
    <t>Điểm b khoản 1 Điều 46</t>
  </si>
  <si>
    <t>Điểm c khoản 1 Điều 46</t>
  </si>
  <si>
    <t>Điểm d khoản 1 Điều 46</t>
  </si>
  <si>
    <t>Điểm đ khoản 1 Điều 46</t>
  </si>
  <si>
    <t>Điểm e khoản 1 Điều 46</t>
  </si>
  <si>
    <t>Điểm g khoản 1 Điều 46</t>
  </si>
  <si>
    <t>Điểm h khoản 1 Điều 46</t>
  </si>
  <si>
    <t>Điểm i khoản 1 Điều 46</t>
  </si>
  <si>
    <t>Điểm k khoản 1 Điều 46</t>
  </si>
  <si>
    <t>Điểm l khoản 1 Điều 46</t>
  </si>
  <si>
    <t>Khoản 2 Điều 46</t>
  </si>
  <si>
    <t>2.10</t>
  </si>
  <si>
    <t>2.11</t>
  </si>
  <si>
    <t>2.12</t>
  </si>
  <si>
    <t>2.12.1</t>
  </si>
  <si>
    <t>2.12.2</t>
  </si>
  <si>
    <t>Khoản 1 Điều 48</t>
  </si>
  <si>
    <t>Khoản 3 Điều 48</t>
  </si>
  <si>
    <t>Khoản 4 Điều 48</t>
  </si>
  <si>
    <t>Khoản 5 Điều 48</t>
  </si>
  <si>
    <t>Khoản 6 Điều 48</t>
  </si>
  <si>
    <t>Khoản 7 Điều 48</t>
  </si>
  <si>
    <t>Khoản 8 Điều 48</t>
  </si>
  <si>
    <t>Điểm a khoản 1 Điều 47</t>
  </si>
  <si>
    <t>Điểm b khoản 1 Điều 47</t>
  </si>
  <si>
    <t>6.1</t>
  </si>
  <si>
    <t>6.2</t>
  </si>
  <si>
    <t>6.3</t>
  </si>
  <si>
    <t>6.4</t>
  </si>
  <si>
    <t>Điểm a khoản 1 Điều 52</t>
  </si>
  <si>
    <t>Điểm b khoản 1 Điều 52</t>
  </si>
  <si>
    <t>Điểm c khoản 1 Điều 52</t>
  </si>
  <si>
    <t>Điểm đ khoản 1 Điều 52</t>
  </si>
  <si>
    <t>THADS tỉnh, thành phố</t>
  </si>
  <si>
    <t>Các Phòng THADS khu vực</t>
  </si>
  <si>
    <t>Phòng THADS Khu vực</t>
  </si>
  <si>
    <t>Lệ phí</t>
  </si>
  <si>
    <t>Án phí</t>
  </si>
  <si>
    <t>Truy thu</t>
  </si>
  <si>
    <t>Tịch thu</t>
  </si>
  <si>
    <t>Phòng THADS khu vực</t>
  </si>
  <si>
    <t xml:space="preserve"> THADS tỉnh, thành phố</t>
  </si>
  <si>
    <t>Thu hồi, hủy quyết định THA</t>
  </si>
  <si>
    <t>7.1</t>
  </si>
  <si>
    <t>7.2</t>
  </si>
  <si>
    <t>7.3</t>
  </si>
  <si>
    <t>7.4</t>
  </si>
  <si>
    <t>7.5</t>
  </si>
  <si>
    <t>7.6</t>
  </si>
  <si>
    <t>7.7</t>
  </si>
  <si>
    <t>Gửi lại đơn yêu cầu THA</t>
  </si>
  <si>
    <t>20</t>
  </si>
  <si>
    <t>Thu hồi, sửa, hủy quyết định THA</t>
  </si>
  <si>
    <t>3.1.1</t>
  </si>
  <si>
    <t>3.1.2</t>
  </si>
  <si>
    <t>Khoản 1 Điều 47</t>
  </si>
  <si>
    <t>Khoản 2 Điều 47</t>
  </si>
  <si>
    <t>3.2.1</t>
  </si>
  <si>
    <t>3.2.2</t>
  </si>
  <si>
    <t>Viện kiểm sát nhân dân kháng nghị tạm đình chỉ</t>
  </si>
  <si>
    <t>Tòa án nhân dân kháng nghị tạm đình chỉ</t>
  </si>
  <si>
    <r>
      <t>Số chưa có điều kiện</t>
    </r>
    <r>
      <rPr>
        <b/>
        <sz val="11"/>
        <color rgb="FFFF0000"/>
        <rFont val="Times New Roman"/>
        <family val="1"/>
      </rPr>
      <t xml:space="preserve"> thi hành</t>
    </r>
  </si>
  <si>
    <t>*Ghi chú: Mục (7) Số chưa có điều kiện thi hành đã chuyển sổ theo dõi riêng có sổ theo dõi và danh sách cụ thể được quản lý tại các cơ quan thi hành án dân sự, cơ quan quản lý thi hành án dân sự.
* Các ô gạch chéo không thực hiện thống kê</t>
  </si>
  <si>
    <r>
      <rPr>
        <b/>
        <sz val="11"/>
        <rFont val="Times New Roman"/>
        <family val="1"/>
      </rPr>
      <t>Số chưa có điều kiện</t>
    </r>
    <r>
      <rPr>
        <b/>
        <sz val="11"/>
        <color rgb="FFFF0000"/>
        <rFont val="Times New Roman"/>
        <family val="1"/>
      </rPr>
      <t xml:space="preserve"> thi hành</t>
    </r>
  </si>
  <si>
    <t>Thu hồi, sửa, huỷ quyết định THA</t>
  </si>
  <si>
    <t>*Ghi chú: Mục (7) Số chưa có điều kiện thi hành đã chuyển sổ theo dõi riêng có sổ theo dõi và danh sách cụ thể được quản lý tại các cơ quan Thi hành án dân sự, cơ quan quản lý thi hành án dân sự.
* Các ô gạch chéo không thực hiện thống kê</t>
  </si>
  <si>
    <r>
      <t xml:space="preserve">Tỷ lệ thi hành xong trong số có điều kiện </t>
    </r>
    <r>
      <rPr>
        <b/>
        <sz val="10"/>
        <color rgb="FFFF0000"/>
        <rFont val="Times New Roman"/>
        <family val="1"/>
      </rPr>
      <t>thi hành</t>
    </r>
  </si>
  <si>
    <t>Hành chính</t>
  </si>
  <si>
    <t>7.8</t>
  </si>
  <si>
    <t>Quyết định tuyên bố phá sản</t>
  </si>
  <si>
    <t>Hoãn THA</t>
  </si>
  <si>
    <t>5.4</t>
  </si>
  <si>
    <t>5.5</t>
  </si>
  <si>
    <t>Gửi lại yêu cầu THA</t>
  </si>
  <si>
    <t>Gửi lại  yêu cầu THA</t>
  </si>
  <si>
    <t>Năm trước chuyển sang (trừ số đã chuyển sang sổ theo dõi để thống kê riêng)</t>
  </si>
  <si>
    <t xml:space="preserve">Số chuyển kỳ sau (trừ số đã chuyển sang sổ theo dõi để thống kê riêng) </t>
  </si>
  <si>
    <t>Chưa có điều kiện thi hành (trừ số đã chuyển sang sổ theo dõi để thống kê riêng)</t>
  </si>
  <si>
    <t>Số đã chuyển sang sổ theo dõi để thống kê riêng (án chủ động)</t>
  </si>
  <si>
    <t>Văn phòng THADS</t>
  </si>
  <si>
    <t>Số đề nghị xét miễn, giảm</t>
  </si>
  <si>
    <t>Số đã xét miễn, giảm</t>
  </si>
  <si>
    <t>Đã tổ chức cưỡng chế nhưng không thành công</t>
  </si>
  <si>
    <t>Chi ra</t>
  </si>
  <si>
    <t>Số chưa thi hành xong</t>
  </si>
  <si>
    <t>Việc đang bán đấu giá tài sản (sau lần giảm giá thứ 2 trở đi mà vẫn không bán được theo quy định tại điểm .... Điều 65 Nghị định....).</t>
  </si>
  <si>
    <r>
      <t xml:space="preserve">KẾT QUẢ THEO DÕI THI HÀNH ÁN HÀNH CHÍNH
CỦA CÁC CƠ QUAN THI HÀNH ÁN DÂN SỰ
</t>
    </r>
    <r>
      <rPr>
        <sz val="13"/>
        <rFont val="Times New Roman"/>
        <family val="1"/>
      </rPr>
      <t>…..tháng/năm …..….</t>
    </r>
  </si>
  <si>
    <t>Đơn vị tính: Bản án, quyết định</t>
  </si>
  <si>
    <t xml:space="preserve">Số bản án, quyết định  không có nội dung theo dõi </t>
  </si>
  <si>
    <t>Số bản án, quyết định có nội dung theo dõi</t>
  </si>
  <si>
    <t>Kết quả thi hành các BA,QĐ của Tòa án về vụ án hành chính của các cơ quan hành chính nhà nước</t>
  </si>
  <si>
    <t>Số bản án, quyết định đã ban hành văn bản thông báo tự nguyện thi hành án</t>
  </si>
  <si>
    <t xml:space="preserve">Số bản án, quyết định cơ quan THADS đã làm việc với người phải thi hành án </t>
  </si>
  <si>
    <t>Số bản án cơ quan THADS có văn bản kiến nghị xử lý trách nhiệm người không chấp hành án</t>
  </si>
  <si>
    <t>Đã có quyết định buộc thi hành án</t>
  </si>
  <si>
    <t>Chưa có quyết định buộc thi hành án</t>
  </si>
  <si>
    <t>Tỉnh, thành phố A, ngày        tháng    năm 20</t>
  </si>
  <si>
    <t>TRƯỞNG THI HÀNH ÁN</t>
  </si>
  <si>
    <t>Ghi chú:</t>
  </si>
  <si>
    <t xml:space="preserve">   - Biểu mẫu này dùng cho Chi cục Thi hành án dân sự và Cục Thi hành án dân sự;</t>
  </si>
  <si>
    <t xml:space="preserve">    - Đối với Chi cục thi hành án dân sự chỉ thống kê số chung của Chi cục;</t>
  </si>
  <si>
    <t xml:space="preserve">    - Cột 1= cột 2 + cột 3; cột 4= cột 5 + cột 6.</t>
  </si>
  <si>
    <t xml:space="preserve">Số bản án Hủy/ Hoãn/ Tạm đình chỉ </t>
  </si>
  <si>
    <r>
      <t>Năm trước chuyển sang (</t>
    </r>
    <r>
      <rPr>
        <b/>
        <sz val="10"/>
        <color rgb="FFFF0000"/>
        <rFont val="Times New Roman"/>
        <family val="1"/>
      </rPr>
      <t>trừ số đã chuyển sang sổ theo dõi để thống kê riêng</t>
    </r>
    <r>
      <rPr>
        <b/>
        <sz val="10"/>
        <rFont val="Times New Roman"/>
        <family val="1"/>
      </rPr>
      <t>)</t>
    </r>
  </si>
  <si>
    <r>
      <t>Số chuyển kỳ sau (</t>
    </r>
    <r>
      <rPr>
        <b/>
        <sz val="10"/>
        <color rgb="FFFF0000"/>
        <rFont val="Times New Roman"/>
        <family val="1"/>
      </rPr>
      <t>trừ số đã chuyển sang sổ theo dõi để thống kê riêng</t>
    </r>
    <r>
      <rPr>
        <b/>
        <sz val="10"/>
        <rFont val="Times New Roman"/>
        <family val="1"/>
      </rPr>
      <t xml:space="preserve">) </t>
    </r>
  </si>
  <si>
    <t>Tỉnh, thành phố, ngày...tháng...năm 20…</t>
  </si>
  <si>
    <t>* Đối với dòng Tổng số tiền, cột số 5 là "Thu hồi, sửa, huỷ quyết định THA"</t>
  </si>
  <si>
    <t>Tổng số việc thi hành án đã ra quyết định áp dụng biện pháp bảo đảm</t>
  </si>
  <si>
    <t xml:space="preserve">Biểu số: 12/TK-THAHC
Ban hành theo TT số:     /2026/TT-BTP
ngày      tháng      năm 2026
Ngày nhận báo cáo: </t>
  </si>
  <si>
    <r>
      <rPr>
        <b/>
        <i/>
        <sz val="12"/>
        <rFont val="Times New Roman"/>
        <family val="1"/>
      </rPr>
      <t>Đơn vị báo cáo:</t>
    </r>
    <r>
      <rPr>
        <sz val="12"/>
        <rFont val="Times New Roman"/>
        <family val="1"/>
      </rPr>
      <t xml:space="preserve"> 
- Cục Quản lý Thi hành án dân sự thuộc Bộ Tư pháp / Cục Thi hành án thuộc Bộ Quốc phòng;
- Thi hành án dân sự tỉnh, thành phố;
- Văn phòng THADS.
</t>
    </r>
    <r>
      <rPr>
        <b/>
        <sz val="12"/>
        <rFont val="Times New Roman"/>
        <family val="1"/>
      </rPr>
      <t xml:space="preserve">Đơn vị nhận báo cáo: </t>
    </r>
    <r>
      <rPr>
        <sz val="12"/>
        <rFont val="Times New Roman"/>
        <family val="1"/>
      </rPr>
      <t xml:space="preserve">
- Bộ Tư pháp / Bộ Quốc phòng 
- Cục Quản lý Thi hành án dân sự
- Thi hành án dân sự tỉnh, thành phố.</t>
    </r>
  </si>
  <si>
    <r>
      <t>Chưa có điều kiện THA (</t>
    </r>
    <r>
      <rPr>
        <b/>
        <sz val="10"/>
        <color rgb="FFFF0000"/>
        <rFont val="Times New Roman"/>
        <family val="1"/>
      </rPr>
      <t>trừ số đã chuyển sang sổ theo dõi để thống kê riêng, gửi lại yêu cầu thi hành án</t>
    </r>
    <r>
      <rPr>
        <b/>
        <sz val="10"/>
        <rFont val="Times New Roman"/>
        <family val="1"/>
      </rPr>
      <t>)</t>
    </r>
  </si>
  <si>
    <r>
      <t xml:space="preserve">Năm trước chuyển sang </t>
    </r>
    <r>
      <rPr>
        <b/>
        <sz val="10"/>
        <color rgb="FFFF0000"/>
        <rFont val="Times New Roman"/>
        <family val="1"/>
      </rPr>
      <t>(trừ số chưa có điều kiện THA đã chuyển sổ theo dõi riêng)</t>
    </r>
  </si>
  <si>
    <r>
      <t xml:space="preserve">Chưa có điều kiện THA </t>
    </r>
    <r>
      <rPr>
        <b/>
        <sz val="10"/>
        <color rgb="FFFF0000"/>
        <rFont val="Times New Roman"/>
        <family val="1"/>
      </rPr>
      <t>(trừ số đã chuyển sang sổ theo dõi để thống kê riêng, gửi lại yêu cầu thi hành án)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</si>
</sst>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59" x14ac:knownFonts="1">
    <font>
      <sz val="12"/>
      <name val="Times New Roman"/>
      <family val="1"/>
    </font>
    <font>
      <sz val="11"/>
      <color theme="1"/>
      <name val="Calibri"/>
      <family val="2"/>
      <scheme val="minor"/>
    </font>
    <font>
      <sz val="11"/>
      <color theme="1"/>
      <name val="Calibri"/>
      <family val="2"/>
      <scheme val="minor"/>
    </font>
    <font>
      <sz val="12"/>
      <name val="Times New Roman"/>
      <family val="1"/>
    </font>
    <font>
      <b/>
      <sz val="12"/>
      <name val="Times New Roman"/>
      <family val="1"/>
    </font>
    <font>
      <sz val="11"/>
      <name val="Times New Roman"/>
      <family val="1"/>
    </font>
    <font>
      <sz val="12"/>
      <name val="Times New Roman"/>
      <family val="1"/>
    </font>
    <font>
      <sz val="9"/>
      <name val="MingLiU"/>
      <family val="3"/>
      <charset val="136"/>
    </font>
    <font>
      <b/>
      <sz val="10"/>
      <name val="Times New Roman"/>
      <family val="1"/>
    </font>
    <font>
      <b/>
      <sz val="11"/>
      <name val="Times New Roman"/>
      <family val="1"/>
    </font>
    <font>
      <sz val="8"/>
      <name val="Times New Roman"/>
      <family val="1"/>
    </font>
    <font>
      <b/>
      <sz val="9"/>
      <name val="Times New Roman"/>
      <family val="1"/>
    </font>
    <font>
      <b/>
      <sz val="13"/>
      <name val="Times New Roman"/>
      <family val="1"/>
    </font>
    <font>
      <sz val="13"/>
      <name val="Times New Roman"/>
      <family val="1"/>
    </font>
    <font>
      <sz val="9"/>
      <name val="Times New Roman"/>
      <family val="1"/>
    </font>
    <font>
      <b/>
      <sz val="14"/>
      <name val="Times New Roman"/>
      <family val="1"/>
    </font>
    <font>
      <sz val="14"/>
      <name val="Times New Roman"/>
      <family val="1"/>
    </font>
    <font>
      <i/>
      <sz val="11"/>
      <name val="Times New Roman"/>
      <family val="1"/>
      <charset val="163"/>
    </font>
    <font>
      <b/>
      <sz val="11"/>
      <name val="Times New Roman"/>
      <family val="1"/>
      <charset val="163"/>
    </font>
    <font>
      <i/>
      <sz val="12"/>
      <name val="Times New Roman"/>
      <family val="1"/>
      <charset val="163"/>
    </font>
    <font>
      <sz val="14"/>
      <name val=".VnTime"/>
      <family val="2"/>
    </font>
    <font>
      <sz val="11"/>
      <name val="Times New Roman"/>
      <family val="1"/>
      <charset val="163"/>
    </font>
    <font>
      <i/>
      <sz val="11"/>
      <color indexed="10"/>
      <name val="Times New Roman"/>
      <family val="1"/>
      <charset val="163"/>
    </font>
    <font>
      <sz val="10"/>
      <name val="Times New Roman"/>
      <family val="1"/>
    </font>
    <font>
      <i/>
      <sz val="10"/>
      <name val="Times New Roman"/>
      <family val="1"/>
    </font>
    <font>
      <b/>
      <sz val="12"/>
      <color indexed="8"/>
      <name val="Times New Roman"/>
      <family val="1"/>
    </font>
    <font>
      <sz val="12"/>
      <color indexed="8"/>
      <name val="Times New Roman"/>
      <family val="1"/>
    </font>
    <font>
      <i/>
      <sz val="12"/>
      <name val="Times New Roman"/>
      <family val="1"/>
    </font>
    <font>
      <i/>
      <sz val="12"/>
      <color indexed="8"/>
      <name val="Times New Roman"/>
      <family val="1"/>
    </font>
    <font>
      <i/>
      <sz val="9"/>
      <name val="Times New Roman"/>
      <family val="1"/>
    </font>
    <font>
      <i/>
      <sz val="13"/>
      <name val="Times New Roman"/>
      <family val="1"/>
    </font>
    <font>
      <i/>
      <sz val="8"/>
      <name val="Times New Roman"/>
      <family val="1"/>
    </font>
    <font>
      <b/>
      <i/>
      <sz val="13"/>
      <name val="Times New Roman"/>
      <family val="1"/>
    </font>
    <font>
      <b/>
      <i/>
      <sz val="9"/>
      <name val="Times New Roman"/>
      <family val="1"/>
    </font>
    <font>
      <i/>
      <sz val="12"/>
      <name val=".VnTime"/>
      <family val="2"/>
    </font>
    <font>
      <sz val="11"/>
      <color theme="1"/>
      <name val="Times New Roman"/>
      <family val="1"/>
    </font>
    <font>
      <b/>
      <sz val="8"/>
      <color theme="1"/>
      <name val="Times New Roman"/>
      <family val="1"/>
    </font>
    <font>
      <sz val="8"/>
      <color theme="1"/>
      <name val="Times New Roman"/>
      <family val="1"/>
    </font>
    <font>
      <i/>
      <sz val="8"/>
      <color theme="1"/>
      <name val="Times New Roman"/>
      <family val="1"/>
    </font>
    <font>
      <i/>
      <sz val="8"/>
      <color theme="1"/>
      <name val="Calibri"/>
      <family val="2"/>
      <scheme val="minor"/>
    </font>
    <font>
      <b/>
      <sz val="8"/>
      <color indexed="8"/>
      <name val="Times New Roman"/>
      <family val="1"/>
    </font>
    <font>
      <sz val="8"/>
      <color theme="1"/>
      <name val="Times New Roman"/>
      <family val="1"/>
      <charset val="163"/>
    </font>
    <font>
      <sz val="8"/>
      <color theme="1"/>
      <name val="Calibri"/>
      <family val="2"/>
      <scheme val="minor"/>
    </font>
    <font>
      <sz val="8"/>
      <color indexed="8"/>
      <name val="Times New Roman"/>
      <family val="1"/>
    </font>
    <font>
      <sz val="9"/>
      <color theme="1"/>
      <name val="Times New Roman"/>
      <family val="1"/>
    </font>
    <font>
      <b/>
      <sz val="9"/>
      <color rgb="FFFF0000"/>
      <name val="Times New Roman"/>
      <family val="1"/>
    </font>
    <font>
      <sz val="9"/>
      <color rgb="FFFF0000"/>
      <name val="Times New Roman"/>
      <family val="1"/>
    </font>
    <font>
      <i/>
      <sz val="14"/>
      <name val="Times New Roman"/>
      <family val="1"/>
    </font>
    <font>
      <b/>
      <sz val="10"/>
      <color rgb="FFFF0000"/>
      <name val="Times New Roman"/>
      <family val="1"/>
    </font>
    <font>
      <b/>
      <sz val="11"/>
      <color rgb="FFFF0000"/>
      <name val="Times New Roman"/>
      <family val="1"/>
    </font>
    <font>
      <sz val="11"/>
      <color rgb="FFFF0000"/>
      <name val="Times New Roman"/>
      <family val="1"/>
    </font>
    <font>
      <sz val="10"/>
      <color rgb="FFFF0000"/>
      <name val="Times New Roman"/>
      <family val="1"/>
    </font>
    <font>
      <b/>
      <sz val="9.5"/>
      <color rgb="FFFF0000"/>
      <name val="Times New Roman"/>
      <family val="1"/>
    </font>
    <font>
      <sz val="9"/>
      <color indexed="81"/>
      <name val="Tahoma"/>
      <family val="2"/>
    </font>
    <font>
      <b/>
      <sz val="9"/>
      <color indexed="81"/>
      <name val="Tahoma"/>
      <family val="2"/>
    </font>
    <font>
      <i/>
      <sz val="9"/>
      <color rgb="FFFF0000"/>
      <name val="Times New Roman"/>
      <family val="1"/>
    </font>
    <font>
      <i/>
      <sz val="11"/>
      <color rgb="FFFF0000"/>
      <name val="Times New Roman"/>
      <family val="1"/>
    </font>
    <font>
      <b/>
      <i/>
      <sz val="10"/>
      <color rgb="FFFF0000"/>
      <name val="Times New Roman"/>
      <family val="1"/>
    </font>
    <font>
      <b/>
      <i/>
      <sz val="12"/>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diagonalUp="1" diagonalDown="1">
      <left/>
      <right style="thin">
        <color indexed="64"/>
      </right>
      <top style="thin">
        <color indexed="64"/>
      </top>
      <bottom style="thin">
        <color indexed="64"/>
      </bottom>
      <diagonal style="thin">
        <color indexed="64"/>
      </diagonal>
    </border>
  </borders>
  <cellStyleXfs count="11">
    <xf numFmtId="0" fontId="0" fillId="0" borderId="0"/>
    <xf numFmtId="43" fontId="3" fillId="0" borderId="0" applyFont="0" applyFill="0" applyBorder="0" applyAlignment="0" applyProtection="0"/>
    <xf numFmtId="0" fontId="6" fillId="0" borderId="0"/>
    <xf numFmtId="9" fontId="3" fillId="0" borderId="0" applyFont="0" applyFill="0" applyBorder="0" applyAlignment="0" applyProtection="0"/>
    <xf numFmtId="0" fontId="3" fillId="0" borderId="0"/>
    <xf numFmtId="0" fontId="2" fillId="0" borderId="0"/>
    <xf numFmtId="43" fontId="3" fillId="0" borderId="0" applyFont="0" applyFill="0" applyBorder="0" applyAlignment="0" applyProtection="0"/>
    <xf numFmtId="0" fontId="1" fillId="0" borderId="0"/>
    <xf numFmtId="0" fontId="16" fillId="0" borderId="0"/>
    <xf numFmtId="43" fontId="16" fillId="0" borderId="0" applyFont="0" applyFill="0" applyBorder="0" applyAlignment="0" applyProtection="0"/>
    <xf numFmtId="43" fontId="16" fillId="0" borderId="0" applyFont="0" applyFill="0" applyBorder="0" applyAlignment="0" applyProtection="0"/>
  </cellStyleXfs>
  <cellXfs count="522">
    <xf numFmtId="0" fontId="0" fillId="0" borderId="0" xfId="0"/>
    <xf numFmtId="49" fontId="0" fillId="0" borderId="0" xfId="0" applyNumberFormat="1"/>
    <xf numFmtId="49" fontId="5" fillId="0" borderId="0" xfId="0" applyNumberFormat="1" applyFont="1"/>
    <xf numFmtId="49" fontId="0" fillId="2" borderId="0" xfId="0" applyNumberFormat="1" applyFill="1"/>
    <xf numFmtId="49" fontId="0" fillId="2" borderId="0" xfId="0" applyNumberFormat="1" applyFill="1" applyAlignment="1">
      <alignment horizontal="center"/>
    </xf>
    <xf numFmtId="49" fontId="20" fillId="0" borderId="0" xfId="0" applyNumberFormat="1" applyFont="1"/>
    <xf numFmtId="49" fontId="16" fillId="0" borderId="0" xfId="0" applyNumberFormat="1" applyFont="1"/>
    <xf numFmtId="49" fontId="18" fillId="0" borderId="0" xfId="0" applyNumberFormat="1" applyFont="1"/>
    <xf numFmtId="49" fontId="21" fillId="0" borderId="0" xfId="0" applyNumberFormat="1" applyFont="1"/>
    <xf numFmtId="49" fontId="22" fillId="0" borderId="0" xfId="0" applyNumberFormat="1" applyFont="1"/>
    <xf numFmtId="49" fontId="19" fillId="0" borderId="0" xfId="0" applyNumberFormat="1" applyFont="1"/>
    <xf numFmtId="49" fontId="0" fillId="0" borderId="0" xfId="0" applyNumberFormat="1" applyAlignment="1">
      <alignment horizontal="center"/>
    </xf>
    <xf numFmtId="49" fontId="4" fillId="0" borderId="0" xfId="0" applyNumberFormat="1" applyFont="1"/>
    <xf numFmtId="49" fontId="0" fillId="0" borderId="0" xfId="0" applyNumberFormat="1" applyAlignment="1">
      <alignment horizontal="left" vertical="top" wrapText="1"/>
    </xf>
    <xf numFmtId="49" fontId="14" fillId="0" borderId="1" xfId="0" applyNumberFormat="1" applyFont="1" applyBorder="1" applyAlignment="1">
      <alignment horizontal="center"/>
    </xf>
    <xf numFmtId="0" fontId="0" fillId="0" borderId="0" xfId="0" applyAlignment="1">
      <alignment wrapText="1"/>
    </xf>
    <xf numFmtId="49" fontId="13" fillId="0" borderId="0" xfId="0" applyNumberFormat="1" applyFont="1" applyAlignment="1">
      <alignment wrapText="1"/>
    </xf>
    <xf numFmtId="49" fontId="0" fillId="0" borderId="0" xfId="0" applyNumberFormat="1" applyProtection="1">
      <protection locked="0"/>
    </xf>
    <xf numFmtId="49" fontId="11" fillId="0" borderId="6" xfId="0" applyNumberFormat="1" applyFont="1" applyBorder="1" applyAlignment="1">
      <alignment horizontal="center"/>
    </xf>
    <xf numFmtId="0" fontId="0" fillId="0" borderId="1" xfId="0" applyBorder="1"/>
    <xf numFmtId="0" fontId="0" fillId="0" borderId="1" xfId="0" applyBorder="1" applyAlignment="1">
      <alignment horizontal="right"/>
    </xf>
    <xf numFmtId="14" fontId="0" fillId="0" borderId="1" xfId="0" applyNumberFormat="1" applyBorder="1" applyAlignment="1">
      <alignment horizontal="right"/>
    </xf>
    <xf numFmtId="0" fontId="0" fillId="0" borderId="1" xfId="0" applyBorder="1" applyAlignment="1">
      <alignment wrapText="1"/>
    </xf>
    <xf numFmtId="0" fontId="4" fillId="5" borderId="1" xfId="0" applyFont="1" applyFill="1" applyBorder="1" applyAlignment="1">
      <alignment wrapText="1"/>
    </xf>
    <xf numFmtId="49" fontId="13" fillId="0" borderId="0" xfId="0" applyNumberFormat="1" applyFont="1"/>
    <xf numFmtId="164" fontId="14" fillId="4" borderId="1" xfId="1" applyNumberFormat="1" applyFont="1" applyFill="1" applyBorder="1" applyAlignment="1" applyProtection="1">
      <alignment horizontal="center"/>
      <protection locked="0"/>
    </xf>
    <xf numFmtId="164" fontId="12" fillId="0" borderId="0" xfId="1" applyNumberFormat="1" applyFont="1"/>
    <xf numFmtId="49" fontId="8" fillId="0" borderId="1" xfId="0" applyNumberFormat="1" applyFont="1" applyBorder="1" applyAlignment="1" applyProtection="1">
      <alignment horizontal="center"/>
      <protection locked="0"/>
    </xf>
    <xf numFmtId="49" fontId="8" fillId="2" borderId="1" xfId="0" applyNumberFormat="1" applyFont="1" applyFill="1" applyBorder="1" applyAlignment="1" applyProtection="1">
      <alignment horizontal="left"/>
      <protection locked="0"/>
    </xf>
    <xf numFmtId="49" fontId="23" fillId="0" borderId="1" xfId="0" applyNumberFormat="1" applyFont="1" applyBorder="1" applyAlignment="1" applyProtection="1">
      <alignment horizontal="center"/>
      <protection locked="0"/>
    </xf>
    <xf numFmtId="49" fontId="23" fillId="2" borderId="1" xfId="0" applyNumberFormat="1" applyFont="1" applyFill="1" applyBorder="1" applyAlignment="1" applyProtection="1">
      <alignment horizontal="left"/>
      <protection locked="0"/>
    </xf>
    <xf numFmtId="2" fontId="0" fillId="0" borderId="0" xfId="0" applyNumberFormat="1" applyProtection="1">
      <protection locked="0"/>
    </xf>
    <xf numFmtId="49" fontId="23" fillId="0" borderId="1" xfId="0" applyNumberFormat="1" applyFont="1" applyBorder="1" applyAlignment="1" applyProtection="1">
      <alignment horizontal="left"/>
      <protection locked="0"/>
    </xf>
    <xf numFmtId="164" fontId="13" fillId="0" borderId="6" xfId="1" applyNumberFormat="1" applyFont="1" applyFill="1" applyBorder="1" applyAlignment="1">
      <alignment wrapText="1"/>
    </xf>
    <xf numFmtId="164" fontId="12" fillId="0" borderId="0" xfId="1" applyNumberFormat="1" applyFont="1" applyFill="1" applyAlignment="1"/>
    <xf numFmtId="164" fontId="12" fillId="0" borderId="0" xfId="1" applyNumberFormat="1" applyFont="1" applyAlignment="1"/>
    <xf numFmtId="164" fontId="12" fillId="2" borderId="0" xfId="1" applyNumberFormat="1" applyFont="1" applyFill="1" applyBorder="1" applyAlignment="1">
      <alignment horizontal="center" wrapText="1"/>
    </xf>
    <xf numFmtId="164" fontId="13" fillId="2" borderId="0" xfId="1" applyNumberFormat="1" applyFont="1" applyFill="1" applyBorder="1" applyAlignment="1">
      <alignment horizontal="center"/>
    </xf>
    <xf numFmtId="49" fontId="13" fillId="2" borderId="0" xfId="0" applyNumberFormat="1" applyFont="1" applyFill="1"/>
    <xf numFmtId="0" fontId="0" fillId="0" borderId="0" xfId="0" applyProtection="1">
      <protection locked="0"/>
    </xf>
    <xf numFmtId="0" fontId="14" fillId="0" borderId="1" xfId="0" applyFont="1" applyBorder="1" applyProtection="1">
      <protection locked="0"/>
    </xf>
    <xf numFmtId="164" fontId="0" fillId="2" borderId="1" xfId="1" applyNumberFormat="1" applyFont="1" applyFill="1" applyBorder="1" applyAlignment="1" applyProtection="1">
      <alignment horizontal="center"/>
      <protection locked="0"/>
    </xf>
    <xf numFmtId="0" fontId="8" fillId="0" borderId="1" xfId="0" applyFont="1" applyBorder="1" applyAlignment="1" applyProtection="1">
      <alignment horizontal="center"/>
      <protection locked="0"/>
    </xf>
    <xf numFmtId="0" fontId="8" fillId="2" borderId="1" xfId="0" applyFont="1" applyFill="1" applyBorder="1" applyAlignment="1" applyProtection="1">
      <alignment horizontal="left"/>
      <protection locked="0"/>
    </xf>
    <xf numFmtId="0" fontId="23" fillId="0" borderId="1" xfId="0" applyFont="1" applyBorder="1" applyAlignment="1" applyProtection="1">
      <alignment horizontal="center"/>
      <protection locked="0"/>
    </xf>
    <xf numFmtId="0" fontId="23" fillId="2" borderId="1" xfId="0" applyFont="1" applyFill="1" applyBorder="1" applyAlignment="1" applyProtection="1">
      <alignment horizontal="left"/>
      <protection locked="0"/>
    </xf>
    <xf numFmtId="164" fontId="23" fillId="2" borderId="1" xfId="1" applyNumberFormat="1" applyFont="1" applyFill="1" applyBorder="1" applyAlignment="1" applyProtection="1">
      <alignment horizontal="center"/>
      <protection locked="0"/>
    </xf>
    <xf numFmtId="164" fontId="0" fillId="0" borderId="1" xfId="1" applyNumberFormat="1" applyFont="1" applyBorder="1" applyProtection="1">
      <protection locked="0"/>
    </xf>
    <xf numFmtId="164" fontId="24" fillId="2" borderId="1" xfId="1" applyNumberFormat="1" applyFont="1" applyFill="1" applyBorder="1" applyAlignment="1" applyProtection="1">
      <alignment horizontal="center"/>
      <protection locked="0"/>
    </xf>
    <xf numFmtId="164" fontId="0" fillId="2" borderId="1" xfId="1" applyNumberFormat="1" applyFont="1" applyFill="1" applyBorder="1" applyProtection="1">
      <protection locked="0"/>
    </xf>
    <xf numFmtId="0" fontId="31" fillId="0" borderId="4" xfId="0" applyFont="1" applyBorder="1" applyAlignment="1">
      <alignment horizontal="center" vertical="center" wrapText="1"/>
    </xf>
    <xf numFmtId="49" fontId="14" fillId="4" borderId="1" xfId="0" applyNumberFormat="1" applyFont="1" applyFill="1" applyBorder="1" applyAlignment="1">
      <alignment horizontal="center" vertical="center" wrapText="1"/>
    </xf>
    <xf numFmtId="164" fontId="30" fillId="0" borderId="0" xfId="1" applyNumberFormat="1" applyFont="1" applyAlignment="1"/>
    <xf numFmtId="164" fontId="13" fillId="0" borderId="0" xfId="6" applyNumberFormat="1" applyFont="1" applyFill="1" applyBorder="1" applyAlignment="1">
      <alignment wrapText="1"/>
    </xf>
    <xf numFmtId="164" fontId="13" fillId="0" borderId="0" xfId="6" applyNumberFormat="1" applyFont="1" applyBorder="1" applyAlignment="1"/>
    <xf numFmtId="164" fontId="12" fillId="0" borderId="0" xfId="6" applyNumberFormat="1" applyFont="1" applyFill="1" applyAlignment="1"/>
    <xf numFmtId="49" fontId="13" fillId="0" borderId="0" xfId="4" applyNumberFormat="1" applyFont="1"/>
    <xf numFmtId="164" fontId="12" fillId="0" borderId="0" xfId="6" applyNumberFormat="1" applyFont="1" applyAlignment="1"/>
    <xf numFmtId="164" fontId="12" fillId="0" borderId="0" xfId="6" applyNumberFormat="1" applyFont="1"/>
    <xf numFmtId="0" fontId="26" fillId="0" borderId="0" xfId="4" applyFont="1"/>
    <xf numFmtId="164" fontId="30" fillId="0" borderId="0" xfId="6" applyNumberFormat="1" applyFont="1" applyAlignment="1"/>
    <xf numFmtId="49" fontId="27" fillId="0" borderId="0" xfId="0" applyNumberFormat="1" applyFont="1"/>
    <xf numFmtId="49" fontId="34" fillId="0" borderId="0" xfId="0" applyNumberFormat="1" applyFont="1"/>
    <xf numFmtId="49" fontId="27" fillId="2" borderId="0" xfId="0" applyNumberFormat="1" applyFont="1" applyFill="1"/>
    <xf numFmtId="49" fontId="23" fillId="2" borderId="0" xfId="0" applyNumberFormat="1" applyFont="1" applyFill="1" applyAlignment="1">
      <alignment horizontal="center" vertical="center"/>
    </xf>
    <xf numFmtId="0" fontId="1" fillId="0" borderId="0" xfId="7"/>
    <xf numFmtId="10" fontId="30" fillId="0" borderId="0" xfId="3" applyNumberFormat="1" applyFont="1" applyAlignment="1">
      <alignment horizontal="center"/>
    </xf>
    <xf numFmtId="164" fontId="13" fillId="0" borderId="0" xfId="6" applyNumberFormat="1" applyFont="1" applyFill="1" applyBorder="1" applyAlignment="1">
      <alignment horizontal="center" wrapText="1"/>
    </xf>
    <xf numFmtId="49" fontId="3" fillId="0" borderId="0" xfId="4" applyNumberFormat="1" applyAlignment="1">
      <alignment horizontal="left" vertical="top" wrapText="1"/>
    </xf>
    <xf numFmtId="49" fontId="3" fillId="0" borderId="7" xfId="4" applyNumberFormat="1" applyBorder="1" applyAlignment="1">
      <alignment horizontal="left" vertical="top" wrapText="1"/>
    </xf>
    <xf numFmtId="0" fontId="25" fillId="0" borderId="0" xfId="4" applyFont="1" applyAlignment="1" applyProtection="1">
      <alignment horizontal="center" vertical="top" wrapText="1"/>
      <protection locked="0"/>
    </xf>
    <xf numFmtId="0" fontId="26" fillId="0" borderId="0" xfId="4" applyFont="1" applyAlignment="1" applyProtection="1">
      <alignment horizontal="center" vertical="top" wrapText="1"/>
      <protection locked="0"/>
    </xf>
    <xf numFmtId="0" fontId="37" fillId="0" borderId="0" xfId="7" applyFont="1"/>
    <xf numFmtId="0" fontId="36" fillId="0" borderId="1" xfId="4" applyFont="1" applyBorder="1" applyAlignment="1">
      <alignment horizontal="center" vertical="center" wrapText="1"/>
    </xf>
    <xf numFmtId="0" fontId="38" fillId="0" borderId="1" xfId="4" quotePrefix="1" applyFont="1" applyBorder="1" applyAlignment="1">
      <alignment horizontal="center" vertical="center"/>
    </xf>
    <xf numFmtId="0" fontId="39" fillId="0" borderId="0" xfId="7" applyFont="1"/>
    <xf numFmtId="0" fontId="40" fillId="0" borderId="1" xfId="4" applyFont="1" applyBorder="1" applyAlignment="1" applyProtection="1">
      <alignment wrapText="1"/>
      <protection locked="0"/>
    </xf>
    <xf numFmtId="0" fontId="42" fillId="0" borderId="0" xfId="7" applyFont="1"/>
    <xf numFmtId="0" fontId="40" fillId="0" borderId="1" xfId="4" applyFont="1" applyBorder="1" applyAlignment="1" applyProtection="1">
      <alignment horizontal="center"/>
      <protection locked="0"/>
    </xf>
    <xf numFmtId="0" fontId="40" fillId="2" borderId="1" xfId="4" applyFont="1" applyFill="1" applyBorder="1" applyAlignment="1" applyProtection="1">
      <alignment horizontal="left" wrapText="1"/>
      <protection locked="0"/>
    </xf>
    <xf numFmtId="0" fontId="43" fillId="0" borderId="1" xfId="4" applyFont="1" applyBorder="1" applyAlignment="1" applyProtection="1">
      <alignment horizontal="center"/>
      <protection locked="0"/>
    </xf>
    <xf numFmtId="0" fontId="43" fillId="2" borderId="1" xfId="4" applyFont="1" applyFill="1" applyBorder="1" applyAlignment="1" applyProtection="1">
      <alignment horizontal="left" wrapText="1"/>
      <protection locked="0"/>
    </xf>
    <xf numFmtId="49" fontId="11" fillId="0" borderId="0" xfId="4" applyNumberFormat="1" applyFont="1" applyAlignment="1">
      <alignment horizontal="center"/>
    </xf>
    <xf numFmtId="164" fontId="30" fillId="0" borderId="6" xfId="6" applyNumberFormat="1" applyFont="1" applyBorder="1" applyAlignment="1"/>
    <xf numFmtId="164" fontId="12" fillId="0" borderId="0" xfId="1" applyNumberFormat="1" applyFont="1" applyFill="1" applyAlignment="1">
      <alignment horizontal="center"/>
    </xf>
    <xf numFmtId="164" fontId="12" fillId="0" borderId="0" xfId="1" applyNumberFormat="1" applyFont="1" applyAlignment="1">
      <alignment horizontal="center"/>
    </xf>
    <xf numFmtId="0" fontId="14" fillId="0" borderId="1" xfId="0" applyFont="1" applyBorder="1" applyAlignment="1">
      <alignment horizontal="center"/>
    </xf>
    <xf numFmtId="164" fontId="30" fillId="0" borderId="0" xfId="1" applyNumberFormat="1" applyFont="1" applyAlignment="1">
      <alignment horizontal="center"/>
    </xf>
    <xf numFmtId="49" fontId="0" fillId="4" borderId="0" xfId="0" applyNumberFormat="1" applyFill="1" applyProtection="1">
      <protection locked="0"/>
    </xf>
    <xf numFmtId="49" fontId="4" fillId="4" borderId="0" xfId="0" applyNumberFormat="1" applyFont="1" applyFill="1" applyProtection="1">
      <protection locked="0"/>
    </xf>
    <xf numFmtId="1" fontId="14" fillId="4" borderId="0" xfId="0" applyNumberFormat="1" applyFont="1" applyFill="1" applyAlignment="1" applyProtection="1">
      <alignment horizontal="center"/>
      <protection locked="0"/>
    </xf>
    <xf numFmtId="1" fontId="0" fillId="4" borderId="0" xfId="0" applyNumberFormat="1" applyFill="1" applyProtection="1">
      <protection locked="0"/>
    </xf>
    <xf numFmtId="49" fontId="0" fillId="4" borderId="0" xfId="0" applyNumberFormat="1" applyFill="1" applyAlignment="1" applyProtection="1">
      <alignment horizontal="center"/>
      <protection locked="0"/>
    </xf>
    <xf numFmtId="49" fontId="23" fillId="4" borderId="0" xfId="0" applyNumberFormat="1" applyFont="1" applyFill="1" applyAlignment="1" applyProtection="1">
      <alignment horizontal="center" vertical="center"/>
      <protection locked="0"/>
    </xf>
    <xf numFmtId="49" fontId="27" fillId="4" borderId="0" xfId="0" applyNumberFormat="1" applyFont="1" applyFill="1" applyProtection="1">
      <protection locked="0"/>
    </xf>
    <xf numFmtId="49" fontId="8" fillId="4" borderId="1" xfId="0" applyNumberFormat="1" applyFont="1" applyFill="1" applyBorder="1" applyAlignment="1">
      <alignment horizontal="center" vertical="center" wrapText="1"/>
    </xf>
    <xf numFmtId="49" fontId="0" fillId="4" borderId="0" xfId="0" applyNumberFormat="1" applyFill="1" applyAlignment="1">
      <alignment horizontal="left"/>
    </xf>
    <xf numFmtId="49" fontId="0" fillId="4" borderId="0" xfId="0" applyNumberFormat="1" applyFill="1"/>
    <xf numFmtId="49" fontId="4" fillId="4" borderId="0" xfId="0" applyNumberFormat="1" applyFont="1" applyFill="1"/>
    <xf numFmtId="1" fontId="14" fillId="4" borderId="0" xfId="0" applyNumberFormat="1" applyFont="1" applyFill="1" applyAlignment="1">
      <alignment horizontal="center"/>
    </xf>
    <xf numFmtId="1" fontId="0" fillId="4" borderId="0" xfId="0" applyNumberFormat="1" applyFill="1"/>
    <xf numFmtId="49" fontId="0" fillId="4" borderId="0" xfId="0" applyNumberFormat="1" applyFill="1" applyAlignment="1">
      <alignment horizontal="center"/>
    </xf>
    <xf numFmtId="49" fontId="27" fillId="4" borderId="7" xfId="0" applyNumberFormat="1" applyFont="1" applyFill="1" applyBorder="1"/>
    <xf numFmtId="49" fontId="23" fillId="4" borderId="0" xfId="0" applyNumberFormat="1" applyFont="1" applyFill="1" applyAlignment="1">
      <alignment horizontal="center" vertical="center"/>
    </xf>
    <xf numFmtId="0" fontId="0" fillId="4" borderId="0" xfId="0" applyFill="1"/>
    <xf numFmtId="49" fontId="30" fillId="4" borderId="0" xfId="0" applyNumberFormat="1" applyFont="1" applyFill="1" applyAlignment="1">
      <alignment wrapText="1"/>
    </xf>
    <xf numFmtId="49" fontId="27" fillId="4" borderId="0" xfId="0" applyNumberFormat="1" applyFont="1" applyFill="1"/>
    <xf numFmtId="49" fontId="13" fillId="4" borderId="0" xfId="0" applyNumberFormat="1" applyFont="1" applyFill="1" applyAlignment="1">
      <alignment wrapText="1"/>
    </xf>
    <xf numFmtId="49" fontId="30" fillId="4" borderId="6" xfId="0" applyNumberFormat="1" applyFont="1" applyFill="1" applyBorder="1" applyAlignment="1">
      <alignment wrapText="1"/>
    </xf>
    <xf numFmtId="49" fontId="30" fillId="4" borderId="6" xfId="0" applyNumberFormat="1" applyFont="1" applyFill="1" applyBorder="1" applyAlignment="1">
      <alignment vertical="center" wrapText="1"/>
    </xf>
    <xf numFmtId="49" fontId="13" fillId="4" borderId="0" xfId="0" applyNumberFormat="1" applyFont="1" applyFill="1" applyAlignment="1">
      <alignment vertical="center" wrapText="1"/>
    </xf>
    <xf numFmtId="49" fontId="13" fillId="4" borderId="0" xfId="0" applyNumberFormat="1" applyFont="1" applyFill="1"/>
    <xf numFmtId="49" fontId="0" fillId="4" borderId="0" xfId="0" applyNumberFormat="1" applyFill="1" applyAlignment="1">
      <alignment horizontal="center" vertical="center"/>
    </xf>
    <xf numFmtId="1" fontId="0" fillId="2" borderId="0" xfId="0" applyNumberFormat="1" applyFill="1" applyAlignment="1">
      <alignment horizontal="center"/>
    </xf>
    <xf numFmtId="1" fontId="0" fillId="4" borderId="0" xfId="0" applyNumberFormat="1" applyFill="1" applyAlignment="1">
      <alignment horizontal="center"/>
    </xf>
    <xf numFmtId="49" fontId="23" fillId="4" borderId="0" xfId="0" applyNumberFormat="1" applyFont="1" applyFill="1"/>
    <xf numFmtId="164" fontId="30" fillId="4" borderId="6" xfId="1" applyNumberFormat="1" applyFont="1" applyFill="1" applyBorder="1" applyAlignment="1">
      <alignment wrapText="1"/>
    </xf>
    <xf numFmtId="164" fontId="12" fillId="4" borderId="0" xfId="1" applyNumberFormat="1" applyFont="1" applyFill="1" applyAlignment="1"/>
    <xf numFmtId="164" fontId="12" fillId="4" borderId="0" xfId="1" applyNumberFormat="1" applyFont="1" applyFill="1"/>
    <xf numFmtId="49" fontId="0" fillId="4" borderId="7" xfId="0" applyNumberFormat="1" applyFill="1" applyBorder="1" applyAlignment="1">
      <alignment horizontal="left" vertical="top" wrapText="1"/>
    </xf>
    <xf numFmtId="49" fontId="12" fillId="4" borderId="7" xfId="0" applyNumberFormat="1" applyFont="1" applyFill="1" applyBorder="1" applyAlignment="1">
      <alignment horizontal="center" vertical="top" wrapText="1"/>
    </xf>
    <xf numFmtId="1" fontId="12" fillId="4" borderId="7" xfId="0" applyNumberFormat="1" applyFont="1" applyFill="1" applyBorder="1" applyAlignment="1">
      <alignment horizontal="center" vertical="top" wrapText="1"/>
    </xf>
    <xf numFmtId="1" fontId="13" fillId="4" borderId="7" xfId="0" applyNumberFormat="1" applyFont="1" applyFill="1" applyBorder="1" applyAlignment="1">
      <alignment horizontal="center" vertical="top" wrapText="1"/>
    </xf>
    <xf numFmtId="49" fontId="11" fillId="4" borderId="1" xfId="0" applyNumberFormat="1" applyFont="1" applyFill="1" applyBorder="1" applyAlignment="1" applyProtection="1">
      <alignment horizontal="center" wrapText="1"/>
      <protection locked="0"/>
    </xf>
    <xf numFmtId="49" fontId="11" fillId="4" borderId="1" xfId="0" applyNumberFormat="1" applyFont="1" applyFill="1" applyBorder="1" applyAlignment="1" applyProtection="1">
      <alignment horizontal="center"/>
      <protection locked="0"/>
    </xf>
    <xf numFmtId="49" fontId="14" fillId="4" borderId="1" xfId="0" applyNumberFormat="1" applyFont="1" applyFill="1" applyBorder="1" applyAlignment="1" applyProtection="1">
      <alignment horizontal="center"/>
      <protection locked="0"/>
    </xf>
    <xf numFmtId="49" fontId="33" fillId="4" borderId="6" xfId="0" applyNumberFormat="1" applyFont="1" applyFill="1" applyBorder="1" applyAlignment="1">
      <alignment horizontal="center"/>
    </xf>
    <xf numFmtId="164" fontId="30" fillId="4" borderId="0" xfId="1" applyNumberFormat="1" applyFont="1" applyFill="1" applyBorder="1" applyAlignment="1">
      <alignment horizontal="center"/>
    </xf>
    <xf numFmtId="164" fontId="32" fillId="4" borderId="0" xfId="1" applyNumberFormat="1" applyFont="1" applyFill="1" applyBorder="1" applyAlignment="1">
      <alignment horizontal="center" wrapText="1"/>
    </xf>
    <xf numFmtId="164" fontId="29" fillId="4" borderId="0" xfId="1" applyNumberFormat="1" applyFont="1" applyFill="1" applyBorder="1" applyAlignment="1">
      <alignment horizontal="center"/>
    </xf>
    <xf numFmtId="0" fontId="27" fillId="4" borderId="0" xfId="0" applyFont="1" applyFill="1"/>
    <xf numFmtId="10" fontId="0" fillId="0" borderId="0" xfId="0" applyNumberFormat="1"/>
    <xf numFmtId="0" fontId="14" fillId="0" borderId="1" xfId="0" applyFont="1" applyBorder="1" applyAlignment="1" applyProtection="1">
      <alignment horizontal="center" vertical="center" wrapText="1"/>
      <protection locked="0"/>
    </xf>
    <xf numFmtId="0" fontId="0" fillId="0" borderId="6" xfId="0" applyBorder="1"/>
    <xf numFmtId="0" fontId="11"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164" fontId="30" fillId="0" borderId="6" xfId="1" applyNumberFormat="1" applyFont="1" applyBorder="1" applyAlignment="1">
      <alignment horizontal="center"/>
    </xf>
    <xf numFmtId="0" fontId="44" fillId="0" borderId="1" xfId="4" quotePrefix="1" applyFont="1" applyBorder="1" applyAlignment="1">
      <alignment horizontal="center" vertical="center"/>
    </xf>
    <xf numFmtId="0" fontId="14" fillId="0" borderId="4" xfId="0" applyFont="1" applyBorder="1" applyAlignment="1">
      <alignment horizontal="center" vertical="center" wrapText="1"/>
    </xf>
    <xf numFmtId="0" fontId="11" fillId="0" borderId="1"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1" fillId="0" borderId="2" xfId="0"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1" fillId="0" borderId="1" xfId="0" applyNumberFormat="1" applyFont="1" applyBorder="1" applyAlignment="1" applyProtection="1">
      <alignment wrapText="1"/>
      <protection locked="0"/>
    </xf>
    <xf numFmtId="0" fontId="11" fillId="0" borderId="1" xfId="0" applyFont="1" applyBorder="1" applyProtection="1">
      <protection locked="0"/>
    </xf>
    <xf numFmtId="164" fontId="11" fillId="0" borderId="1" xfId="1" applyNumberFormat="1" applyFont="1" applyBorder="1" applyAlignment="1" applyProtection="1">
      <alignment horizontal="center" vertical="center" wrapText="1"/>
      <protection locked="0"/>
    </xf>
    <xf numFmtId="164" fontId="23" fillId="0" borderId="1" xfId="1" applyNumberFormat="1" applyFont="1" applyBorder="1" applyAlignment="1">
      <alignment horizontal="center" vertical="center" wrapText="1"/>
    </xf>
    <xf numFmtId="164" fontId="14" fillId="0" borderId="1" xfId="1" applyNumberFormat="1" applyFont="1" applyBorder="1" applyAlignment="1" applyProtection="1">
      <alignment horizontal="center" vertical="center" wrapText="1"/>
      <protection locked="0"/>
    </xf>
    <xf numFmtId="164" fontId="41" fillId="0" borderId="1" xfId="1" applyNumberFormat="1" applyFont="1" applyBorder="1"/>
    <xf numFmtId="164" fontId="10" fillId="0" borderId="1" xfId="1" applyNumberFormat="1" applyFont="1" applyBorder="1" applyAlignment="1">
      <alignment horizontal="left" vertical="top" wrapText="1"/>
    </xf>
    <xf numFmtId="164" fontId="40" fillId="0" borderId="1" xfId="1" applyNumberFormat="1" applyFont="1" applyBorder="1" applyAlignment="1" applyProtection="1">
      <alignment horizontal="center" vertical="top" wrapText="1"/>
      <protection locked="0"/>
    </xf>
    <xf numFmtId="164" fontId="10" fillId="0" borderId="1" xfId="1" applyNumberFormat="1" applyFont="1" applyFill="1" applyBorder="1" applyAlignment="1">
      <alignment horizontal="left" vertical="top" wrapText="1"/>
    </xf>
    <xf numFmtId="49" fontId="17" fillId="0" borderId="0" xfId="0" applyNumberFormat="1" applyFont="1"/>
    <xf numFmtId="0" fontId="11" fillId="0" borderId="1" xfId="0" applyFont="1" applyBorder="1" applyAlignment="1" applyProtection="1">
      <alignment horizontal="center"/>
      <protection locked="0"/>
    </xf>
    <xf numFmtId="0" fontId="14" fillId="4" borderId="1" xfId="0" applyFont="1" applyFill="1" applyBorder="1" applyAlignment="1" applyProtection="1">
      <alignment horizontal="center" vertical="center" wrapText="1"/>
      <protection locked="0"/>
    </xf>
    <xf numFmtId="0" fontId="23" fillId="0" borderId="9" xfId="0" applyFont="1" applyBorder="1" applyAlignment="1">
      <alignment horizontal="center" vertical="center" wrapText="1"/>
    </xf>
    <xf numFmtId="164" fontId="23" fillId="4" borderId="1" xfId="1" applyNumberFormat="1" applyFont="1" applyFill="1" applyBorder="1" applyAlignment="1">
      <alignment horizontal="center" vertical="center"/>
    </xf>
    <xf numFmtId="49" fontId="8" fillId="4" borderId="2" xfId="0" applyNumberFormat="1" applyFont="1" applyFill="1" applyBorder="1" applyAlignment="1" applyProtection="1">
      <alignment wrapText="1"/>
      <protection locked="0"/>
    </xf>
    <xf numFmtId="164" fontId="23" fillId="4" borderId="1" xfId="1"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center"/>
      <protection locked="0"/>
    </xf>
    <xf numFmtId="49" fontId="8" fillId="4" borderId="1" xfId="0" applyNumberFormat="1" applyFont="1" applyFill="1" applyBorder="1" applyAlignment="1" applyProtection="1">
      <alignment horizontal="left"/>
      <protection locked="0"/>
    </xf>
    <xf numFmtId="164" fontId="8" fillId="4" borderId="1" xfId="1" applyNumberFormat="1" applyFont="1" applyFill="1" applyBorder="1" applyAlignment="1" applyProtection="1">
      <alignment horizontal="left"/>
      <protection locked="0"/>
    </xf>
    <xf numFmtId="49" fontId="8" fillId="4" borderId="4" xfId="0" applyNumberFormat="1" applyFont="1" applyFill="1" applyBorder="1" applyAlignment="1" applyProtection="1">
      <alignment horizontal="center"/>
      <protection locked="0"/>
    </xf>
    <xf numFmtId="49" fontId="23" fillId="4" borderId="1" xfId="0" applyNumberFormat="1" applyFont="1" applyFill="1" applyBorder="1" applyAlignment="1" applyProtection="1">
      <alignment horizontal="center"/>
      <protection locked="0"/>
    </xf>
    <xf numFmtId="49" fontId="23" fillId="4" borderId="1" xfId="0" applyNumberFormat="1" applyFont="1" applyFill="1" applyBorder="1" applyAlignment="1" applyProtection="1">
      <alignment horizontal="left"/>
      <protection locked="0"/>
    </xf>
    <xf numFmtId="164" fontId="23" fillId="4" borderId="1" xfId="1" applyNumberFormat="1" applyFont="1" applyFill="1" applyBorder="1" applyAlignment="1" applyProtection="1">
      <alignment horizontal="left"/>
      <protection locked="0"/>
    </xf>
    <xf numFmtId="49" fontId="8" fillId="4" borderId="8" xfId="0" applyNumberFormat="1" applyFont="1" applyFill="1" applyBorder="1" applyAlignment="1">
      <alignment vertical="center" wrapText="1"/>
    </xf>
    <xf numFmtId="49" fontId="8" fillId="4" borderId="9" xfId="0" applyNumberFormat="1" applyFont="1" applyFill="1" applyBorder="1" applyAlignment="1">
      <alignment vertical="center" wrapText="1"/>
    </xf>
    <xf numFmtId="49" fontId="23" fillId="4" borderId="1" xfId="0" applyNumberFormat="1" applyFont="1" applyFill="1" applyBorder="1" applyAlignment="1">
      <alignment horizontal="center" vertical="center" wrapText="1"/>
    </xf>
    <xf numFmtId="49" fontId="23" fillId="4" borderId="1" xfId="0" applyNumberFormat="1" applyFont="1" applyFill="1" applyBorder="1" applyAlignment="1">
      <alignment horizontal="center" vertical="center"/>
    </xf>
    <xf numFmtId="49" fontId="8" fillId="4" borderId="1" xfId="0" applyNumberFormat="1" applyFont="1" applyFill="1" applyBorder="1" applyAlignment="1" applyProtection="1">
      <alignment horizontal="center" wrapText="1"/>
      <protection locked="0"/>
    </xf>
    <xf numFmtId="49" fontId="8" fillId="4" borderId="1" xfId="0" applyNumberFormat="1" applyFont="1" applyFill="1" applyBorder="1" applyAlignment="1" applyProtection="1">
      <alignment horizontal="left" wrapText="1"/>
      <protection locked="0"/>
    </xf>
    <xf numFmtId="49" fontId="11" fillId="4" borderId="2" xfId="0" applyNumberFormat="1" applyFont="1" applyFill="1" applyBorder="1" applyAlignment="1">
      <alignment horizontal="center" wrapText="1"/>
    </xf>
    <xf numFmtId="49" fontId="11" fillId="4" borderId="2" xfId="0" applyNumberFormat="1" applyFont="1" applyFill="1" applyBorder="1" applyAlignment="1">
      <alignment wrapText="1"/>
    </xf>
    <xf numFmtId="49" fontId="11" fillId="4" borderId="1" xfId="0" applyNumberFormat="1" applyFont="1" applyFill="1" applyBorder="1" applyAlignment="1">
      <alignment horizontal="center" wrapText="1"/>
    </xf>
    <xf numFmtId="49" fontId="11" fillId="4" borderId="2" xfId="0" applyNumberFormat="1" applyFont="1" applyFill="1" applyBorder="1" applyAlignment="1">
      <alignment horizontal="left" wrapText="1"/>
    </xf>
    <xf numFmtId="49" fontId="14" fillId="4" borderId="1" xfId="0" applyNumberFormat="1" applyFont="1" applyFill="1" applyBorder="1" applyAlignment="1">
      <alignment horizontal="center"/>
    </xf>
    <xf numFmtId="49" fontId="14" fillId="4" borderId="1" xfId="0" applyNumberFormat="1" applyFont="1" applyFill="1" applyBorder="1" applyProtection="1">
      <protection locked="0"/>
    </xf>
    <xf numFmtId="164" fontId="14" fillId="4" borderId="4" xfId="1" applyNumberFormat="1" applyFont="1" applyFill="1" applyBorder="1" applyAlignment="1" applyProtection="1">
      <alignment wrapText="1"/>
      <protection locked="0"/>
    </xf>
    <xf numFmtId="49" fontId="14" fillId="4" borderId="2" xfId="0" applyNumberFormat="1" applyFont="1" applyFill="1" applyBorder="1" applyProtection="1">
      <protection locked="0"/>
    </xf>
    <xf numFmtId="49" fontId="14" fillId="4" borderId="2" xfId="0" applyNumberFormat="1" applyFont="1" applyFill="1" applyBorder="1" applyAlignment="1" applyProtection="1">
      <alignment wrapText="1"/>
      <protection locked="0"/>
    </xf>
    <xf numFmtId="49" fontId="11" fillId="4" borderId="1" xfId="0" applyNumberFormat="1" applyFont="1" applyFill="1" applyBorder="1" applyAlignment="1">
      <alignment horizontal="center"/>
    </xf>
    <xf numFmtId="49" fontId="11" fillId="4" borderId="1" xfId="0" applyNumberFormat="1" applyFont="1" applyFill="1" applyBorder="1" applyProtection="1">
      <protection locked="0"/>
    </xf>
    <xf numFmtId="164" fontId="14" fillId="4" borderId="15" xfId="1" applyNumberFormat="1" applyFont="1" applyFill="1" applyBorder="1" applyAlignment="1" applyProtection="1">
      <alignment horizontal="center"/>
    </xf>
    <xf numFmtId="164" fontId="14" fillId="4" borderId="15" xfId="1" applyNumberFormat="1" applyFont="1" applyFill="1" applyBorder="1" applyAlignment="1" applyProtection="1">
      <alignment wrapText="1"/>
      <protection locked="0"/>
    </xf>
    <xf numFmtId="164" fontId="14" fillId="4" borderId="15" xfId="1" applyNumberFormat="1" applyFont="1" applyFill="1" applyBorder="1" applyAlignment="1" applyProtection="1">
      <alignment horizontal="center"/>
      <protection locked="0"/>
    </xf>
    <xf numFmtId="49" fontId="9" fillId="4" borderId="1" xfId="0" applyNumberFormat="1" applyFont="1" applyFill="1" applyBorder="1" applyAlignment="1">
      <alignment horizontal="center"/>
    </xf>
    <xf numFmtId="49" fontId="9" fillId="4" borderId="1" xfId="0" applyNumberFormat="1" applyFont="1" applyFill="1" applyBorder="1" applyAlignment="1">
      <alignment horizontal="justify"/>
    </xf>
    <xf numFmtId="49" fontId="5" fillId="4" borderId="1" xfId="0" applyNumberFormat="1" applyFont="1" applyFill="1" applyBorder="1" applyAlignment="1">
      <alignment horizontal="center"/>
    </xf>
    <xf numFmtId="49" fontId="5" fillId="4" borderId="1" xfId="0" applyNumberFormat="1" applyFont="1" applyFill="1" applyBorder="1" applyAlignment="1">
      <alignment horizontal="justify"/>
    </xf>
    <xf numFmtId="49" fontId="9" fillId="0" borderId="1" xfId="0" applyNumberFormat="1" applyFont="1" applyBorder="1" applyAlignment="1">
      <alignment horizontal="center"/>
    </xf>
    <xf numFmtId="49" fontId="9" fillId="0" borderId="1" xfId="0" applyNumberFormat="1" applyFont="1" applyBorder="1" applyAlignment="1">
      <alignment horizontal="justify"/>
    </xf>
    <xf numFmtId="164" fontId="9" fillId="0" borderId="1" xfId="1" applyNumberFormat="1" applyFont="1" applyFill="1" applyBorder="1" applyAlignment="1" applyProtection="1">
      <alignment horizontal="center"/>
      <protection locked="0"/>
    </xf>
    <xf numFmtId="164" fontId="5" fillId="0" borderId="1" xfId="1" applyNumberFormat="1" applyFont="1" applyFill="1" applyBorder="1" applyAlignment="1" applyProtection="1">
      <alignment horizontal="center"/>
      <protection locked="0"/>
    </xf>
    <xf numFmtId="49" fontId="5" fillId="0" borderId="1" xfId="0" applyNumberFormat="1" applyFont="1" applyBorder="1" applyAlignment="1">
      <alignment horizontal="center"/>
    </xf>
    <xf numFmtId="49" fontId="5" fillId="0" borderId="1" xfId="0" applyNumberFormat="1" applyFont="1" applyBorder="1" applyAlignment="1">
      <alignment horizontal="justify"/>
    </xf>
    <xf numFmtId="49" fontId="8" fillId="4" borderId="1" xfId="0" applyNumberFormat="1" applyFont="1" applyFill="1" applyBorder="1" applyAlignment="1">
      <alignment horizontal="center" wrapText="1"/>
    </xf>
    <xf numFmtId="0" fontId="11" fillId="4" borderId="1" xfId="0" applyFont="1" applyFill="1" applyBorder="1" applyAlignment="1">
      <alignment horizontal="center" wrapText="1"/>
    </xf>
    <xf numFmtId="49" fontId="11" fillId="4" borderId="2" xfId="0" applyNumberFormat="1" applyFont="1" applyFill="1" applyBorder="1" applyAlignment="1" applyProtection="1">
      <alignment horizontal="center" wrapText="1"/>
      <protection locked="0"/>
    </xf>
    <xf numFmtId="49" fontId="11" fillId="4" borderId="2" xfId="0" applyNumberFormat="1" applyFont="1" applyFill="1" applyBorder="1" applyAlignment="1" applyProtection="1">
      <alignment wrapText="1"/>
      <protection locked="0"/>
    </xf>
    <xf numFmtId="49" fontId="11" fillId="4" borderId="2" xfId="0" applyNumberFormat="1" applyFont="1" applyFill="1" applyBorder="1" applyAlignment="1" applyProtection="1">
      <alignment horizontal="left" wrapText="1"/>
      <protection locked="0"/>
    </xf>
    <xf numFmtId="0" fontId="14" fillId="4" borderId="1" xfId="0" applyFont="1" applyFill="1" applyBorder="1" applyAlignment="1" applyProtection="1">
      <alignment horizontal="center"/>
      <protection locked="0"/>
    </xf>
    <xf numFmtId="164" fontId="11" fillId="4" borderId="4" xfId="1" applyNumberFormat="1" applyFont="1" applyFill="1" applyBorder="1" applyAlignment="1" applyProtection="1">
      <alignment wrapText="1"/>
      <protection locked="0"/>
    </xf>
    <xf numFmtId="49" fontId="9" fillId="4" borderId="1" xfId="0" applyNumberFormat="1" applyFont="1" applyFill="1" applyBorder="1" applyAlignment="1">
      <alignment horizontal="center" wrapText="1"/>
    </xf>
    <xf numFmtId="49" fontId="11" fillId="4" borderId="1" xfId="0" applyNumberFormat="1" applyFont="1" applyFill="1" applyBorder="1" applyAlignment="1">
      <alignment horizontal="left" wrapText="1"/>
    </xf>
    <xf numFmtId="49" fontId="14" fillId="4" borderId="1" xfId="0" applyNumberFormat="1" applyFont="1" applyFill="1" applyBorder="1"/>
    <xf numFmtId="49" fontId="11" fillId="4" borderId="1" xfId="0" applyNumberFormat="1" applyFont="1" applyFill="1" applyBorder="1" applyAlignment="1">
      <alignment wrapText="1"/>
    </xf>
    <xf numFmtId="0" fontId="11" fillId="4" borderId="2" xfId="0" applyFont="1" applyFill="1" applyBorder="1" applyAlignment="1">
      <alignment wrapText="1"/>
    </xf>
    <xf numFmtId="49" fontId="8" fillId="0" borderId="1" xfId="0" applyNumberFormat="1" applyFont="1" applyBorder="1" applyProtection="1">
      <protection locked="0"/>
    </xf>
    <xf numFmtId="164" fontId="23" fillId="2" borderId="1" xfId="1" applyNumberFormat="1" applyFont="1" applyFill="1" applyBorder="1" applyAlignment="1" applyProtection="1">
      <protection locked="0"/>
    </xf>
    <xf numFmtId="1" fontId="0" fillId="2" borderId="0" xfId="0" applyNumberFormat="1" applyFill="1"/>
    <xf numFmtId="49" fontId="4" fillId="2" borderId="0" xfId="0" applyNumberFormat="1" applyFont="1" applyFill="1"/>
    <xf numFmtId="49" fontId="0" fillId="0" borderId="0" xfId="0" applyNumberFormat="1" applyAlignment="1">
      <alignment horizontal="right"/>
    </xf>
    <xf numFmtId="49" fontId="8" fillId="0" borderId="4" xfId="0" applyNumberFormat="1" applyFont="1" applyBorder="1" applyAlignment="1">
      <alignment horizontal="center" vertical="center" wrapText="1"/>
    </xf>
    <xf numFmtId="0" fontId="4" fillId="0" borderId="0" xfId="0" applyFont="1" applyAlignment="1">
      <alignment vertical="center"/>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164" fontId="10" fillId="0" borderId="4" xfId="1" applyNumberFormat="1" applyFont="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8" fillId="0" borderId="4" xfId="1" applyNumberFormat="1" applyFont="1" applyFill="1" applyBorder="1" applyAlignment="1">
      <alignment vertical="center" wrapText="1"/>
    </xf>
    <xf numFmtId="164" fontId="23" fillId="0" borderId="1" xfId="1" applyNumberFormat="1" applyFont="1" applyFill="1" applyBorder="1"/>
    <xf numFmtId="164" fontId="10" fillId="0" borderId="1" xfId="1" applyNumberFormat="1" applyFont="1" applyFill="1" applyBorder="1"/>
    <xf numFmtId="164" fontId="23" fillId="0" borderId="1" xfId="1" applyNumberFormat="1" applyFont="1" applyFill="1" applyBorder="1" applyAlignment="1">
      <alignment vertical="center" wrapText="1"/>
    </xf>
    <xf numFmtId="164" fontId="23" fillId="0" borderId="1" xfId="1" applyNumberFormat="1" applyFont="1" applyFill="1" applyBorder="1" applyProtection="1">
      <protection locked="0"/>
    </xf>
    <xf numFmtId="164" fontId="0" fillId="0" borderId="1" xfId="1" applyNumberFormat="1" applyFont="1" applyBorder="1"/>
    <xf numFmtId="164" fontId="10" fillId="0" borderId="1" xfId="1" applyNumberFormat="1" applyFont="1" applyFill="1" applyBorder="1" applyAlignment="1">
      <alignment vertical="center" wrapText="1"/>
    </xf>
    <xf numFmtId="164" fontId="10" fillId="0" borderId="1" xfId="1" applyNumberFormat="1" applyFont="1" applyFill="1" applyBorder="1" applyProtection="1">
      <protection locked="0"/>
    </xf>
    <xf numFmtId="10" fontId="14" fillId="4" borderId="1" xfId="3" applyNumberFormat="1" applyFont="1" applyFill="1" applyBorder="1" applyAlignment="1" applyProtection="1">
      <alignment horizontal="center"/>
    </xf>
    <xf numFmtId="0" fontId="15" fillId="0" borderId="0" xfId="0" applyFont="1" applyAlignment="1">
      <alignment horizontal="justify" vertical="center"/>
    </xf>
    <xf numFmtId="0" fontId="16" fillId="0" borderId="0" xfId="0" applyFont="1" applyAlignment="1">
      <alignment horizontal="justify" vertical="center"/>
    </xf>
    <xf numFmtId="164" fontId="8" fillId="0" borderId="9" xfId="1" applyNumberFormat="1" applyFont="1" applyFill="1" applyBorder="1" applyAlignment="1" applyProtection="1">
      <alignment horizontal="center" wrapText="1"/>
      <protection locked="0"/>
    </xf>
    <xf numFmtId="164" fontId="23" fillId="0" borderId="4" xfId="1" applyNumberFormat="1" applyFont="1" applyFill="1" applyBorder="1" applyAlignment="1" applyProtection="1">
      <alignment horizontal="center"/>
      <protection locked="0"/>
    </xf>
    <xf numFmtId="164" fontId="8" fillId="0" borderId="1" xfId="1" applyNumberFormat="1" applyFont="1" applyFill="1" applyBorder="1" applyAlignment="1" applyProtection="1">
      <alignment horizontal="center"/>
      <protection locked="0"/>
    </xf>
    <xf numFmtId="164" fontId="23" fillId="0" borderId="1" xfId="1" applyNumberFormat="1" applyFont="1" applyFill="1" applyBorder="1" applyAlignment="1" applyProtection="1">
      <alignment vertical="center"/>
      <protection locked="0"/>
    </xf>
    <xf numFmtId="43" fontId="0" fillId="0" borderId="0" xfId="1" applyFont="1" applyFill="1" applyBorder="1" applyAlignment="1">
      <alignment horizontal="left" vertical="top" wrapText="1"/>
    </xf>
    <xf numFmtId="164" fontId="14" fillId="6" borderId="1" xfId="1" applyNumberFormat="1" applyFont="1" applyFill="1" applyBorder="1" applyAlignment="1" applyProtection="1">
      <alignment horizontal="center"/>
    </xf>
    <xf numFmtId="10" fontId="14" fillId="6" borderId="1" xfId="3" applyNumberFormat="1" applyFont="1" applyFill="1" applyBorder="1" applyAlignment="1" applyProtection="1">
      <alignment horizontal="center"/>
    </xf>
    <xf numFmtId="164" fontId="14" fillId="3" borderId="1" xfId="1" applyNumberFormat="1" applyFont="1" applyFill="1" applyBorder="1" applyAlignment="1" applyProtection="1">
      <alignment horizontal="center"/>
      <protection locked="0"/>
    </xf>
    <xf numFmtId="164" fontId="14" fillId="5" borderId="15" xfId="1" applyNumberFormat="1" applyFont="1" applyFill="1" applyBorder="1" applyAlignment="1" applyProtection="1">
      <alignment horizontal="center"/>
    </xf>
    <xf numFmtId="164" fontId="14" fillId="5" borderId="15" xfId="1" applyNumberFormat="1" applyFont="1" applyFill="1" applyBorder="1" applyAlignment="1" applyProtection="1">
      <alignment horizontal="center"/>
      <protection locked="0"/>
    </xf>
    <xf numFmtId="164" fontId="5" fillId="5" borderId="15" xfId="1" applyNumberFormat="1" applyFont="1" applyFill="1" applyBorder="1" applyAlignment="1" applyProtection="1">
      <alignment horizontal="center"/>
      <protection locked="0"/>
    </xf>
    <xf numFmtId="164" fontId="11" fillId="6" borderId="1" xfId="1" applyNumberFormat="1" applyFont="1" applyFill="1" applyBorder="1" applyAlignment="1" applyProtection="1">
      <alignment horizontal="center"/>
    </xf>
    <xf numFmtId="10" fontId="14" fillId="6" borderId="1" xfId="3" applyNumberFormat="1" applyFont="1" applyFill="1" applyBorder="1" applyAlignment="1" applyProtection="1">
      <alignment horizontal="center"/>
      <protection locked="0"/>
    </xf>
    <xf numFmtId="164" fontId="45" fillId="5" borderId="15" xfId="1" applyNumberFormat="1" applyFont="1" applyFill="1" applyBorder="1" applyAlignment="1" applyProtection="1">
      <alignment horizontal="center"/>
    </xf>
    <xf numFmtId="164" fontId="46" fillId="5" borderId="15" xfId="1" applyNumberFormat="1" applyFont="1" applyFill="1" applyBorder="1" applyAlignment="1" applyProtection="1">
      <alignment horizontal="center"/>
      <protection locked="0"/>
    </xf>
    <xf numFmtId="43" fontId="14" fillId="6" borderId="1" xfId="1" applyFont="1" applyFill="1" applyBorder="1" applyAlignment="1" applyProtection="1">
      <alignment horizontal="center"/>
      <protection locked="0"/>
    </xf>
    <xf numFmtId="164" fontId="23" fillId="6" borderId="1" xfId="1" applyNumberFormat="1" applyFont="1" applyFill="1" applyBorder="1" applyAlignment="1" applyProtection="1">
      <alignment horizontal="center"/>
      <protection locked="0"/>
    </xf>
    <xf numFmtId="164" fontId="8" fillId="6" borderId="1" xfId="1" applyNumberFormat="1" applyFont="1" applyFill="1" applyBorder="1" applyAlignment="1" applyProtection="1">
      <alignment horizontal="left"/>
      <protection locked="0"/>
    </xf>
    <xf numFmtId="164" fontId="8" fillId="6" borderId="9" xfId="1" applyNumberFormat="1" applyFont="1" applyFill="1" applyBorder="1" applyAlignment="1" applyProtection="1">
      <alignment horizontal="center" wrapText="1"/>
      <protection locked="0"/>
    </xf>
    <xf numFmtId="164" fontId="14" fillId="6" borderId="1" xfId="1" applyNumberFormat="1" applyFont="1" applyFill="1" applyBorder="1" applyAlignment="1" applyProtection="1">
      <alignment wrapText="1"/>
      <protection locked="0"/>
    </xf>
    <xf numFmtId="164" fontId="41" fillId="6" borderId="1" xfId="1" applyNumberFormat="1" applyFont="1" applyFill="1" applyBorder="1"/>
    <xf numFmtId="164" fontId="11" fillId="6" borderId="10" xfId="1" applyNumberFormat="1" applyFont="1" applyFill="1" applyBorder="1" applyAlignment="1" applyProtection="1">
      <alignment horizontal="center" vertical="center" wrapText="1"/>
      <protection locked="0"/>
    </xf>
    <xf numFmtId="164" fontId="11" fillId="6" borderId="1" xfId="1" applyNumberFormat="1" applyFont="1" applyFill="1" applyBorder="1" applyAlignment="1" applyProtection="1">
      <alignment horizontal="center" vertical="center" wrapText="1"/>
      <protection locked="0"/>
    </xf>
    <xf numFmtId="164" fontId="8" fillId="6" borderId="1" xfId="1" applyNumberFormat="1" applyFont="1" applyFill="1" applyBorder="1" applyAlignment="1">
      <alignment horizontal="center" vertical="center" wrapText="1"/>
    </xf>
    <xf numFmtId="164" fontId="8" fillId="6" borderId="4" xfId="1" applyNumberFormat="1" applyFont="1" applyFill="1" applyBorder="1" applyAlignment="1">
      <alignment vertical="center" wrapText="1"/>
    </xf>
    <xf numFmtId="164" fontId="0" fillId="0" borderId="0" xfId="1" applyNumberFormat="1" applyFont="1"/>
    <xf numFmtId="49" fontId="24" fillId="2" borderId="0" xfId="0" applyNumberFormat="1" applyFont="1" applyFill="1" applyAlignment="1">
      <alignment horizontal="right" wrapText="1"/>
    </xf>
    <xf numFmtId="0" fontId="8" fillId="0" borderId="0" xfId="0" applyFont="1" applyAlignment="1">
      <alignment horizontal="center" vertical="center" wrapText="1"/>
    </xf>
    <xf numFmtId="0" fontId="14" fillId="0" borderId="0" xfId="0" applyFont="1" applyAlignment="1">
      <alignment horizontal="center"/>
    </xf>
    <xf numFmtId="164" fontId="0" fillId="0" borderId="1" xfId="0" applyNumberFormat="1" applyBorder="1" applyProtection="1">
      <protection locked="0"/>
    </xf>
    <xf numFmtId="164" fontId="15" fillId="0" borderId="0" xfId="1" applyNumberFormat="1" applyFont="1" applyAlignment="1">
      <alignment horizontal="justify" vertical="center"/>
    </xf>
    <xf numFmtId="164" fontId="16" fillId="0" borderId="0" xfId="1" applyNumberFormat="1" applyFont="1" applyAlignment="1">
      <alignment horizontal="justify" vertical="center"/>
    </xf>
    <xf numFmtId="164" fontId="0" fillId="0" borderId="0" xfId="1" applyNumberFormat="1" applyFont="1" applyProtection="1">
      <protection locked="0"/>
    </xf>
    <xf numFmtId="164" fontId="8" fillId="5" borderId="15" xfId="1" applyNumberFormat="1" applyFont="1" applyFill="1" applyBorder="1" applyAlignment="1" applyProtection="1">
      <alignment horizontal="center"/>
      <protection locked="0"/>
    </xf>
    <xf numFmtId="0" fontId="11" fillId="0" borderId="1" xfId="0" applyFont="1" applyBorder="1" applyAlignment="1" applyProtection="1">
      <alignment horizontal="center" vertical="center" wrapText="1"/>
      <protection locked="0"/>
    </xf>
    <xf numFmtId="164" fontId="30" fillId="0" borderId="6" xfId="1" applyNumberFormat="1" applyFont="1" applyFill="1" applyBorder="1" applyAlignment="1">
      <alignment wrapText="1"/>
    </xf>
    <xf numFmtId="164" fontId="30" fillId="4" borderId="0" xfId="1" applyNumberFormat="1" applyFont="1" applyFill="1" applyAlignment="1"/>
    <xf numFmtId="43" fontId="30" fillId="4" borderId="6" xfId="1" applyFont="1" applyFill="1" applyBorder="1" applyAlignment="1" applyProtection="1">
      <alignment vertical="center" wrapText="1"/>
    </xf>
    <xf numFmtId="0" fontId="12" fillId="4" borderId="0" xfId="0" applyFont="1" applyFill="1" applyAlignment="1">
      <alignment wrapText="1"/>
    </xf>
    <xf numFmtId="43" fontId="30" fillId="4" borderId="0" xfId="1" applyFont="1" applyFill="1" applyBorder="1" applyAlignment="1" applyProtection="1">
      <alignment vertical="center" wrapText="1"/>
    </xf>
    <xf numFmtId="49" fontId="0" fillId="3" borderId="0" xfId="0" applyNumberFormat="1" applyFill="1"/>
    <xf numFmtId="49" fontId="5" fillId="3" borderId="0" xfId="0" applyNumberFormat="1" applyFont="1" applyFill="1"/>
    <xf numFmtId="49" fontId="22" fillId="3" borderId="0" xfId="0" applyNumberFormat="1" applyFont="1" applyFill="1"/>
    <xf numFmtId="49" fontId="8" fillId="4" borderId="11" xfId="0" applyNumberFormat="1" applyFont="1" applyFill="1" applyBorder="1" applyAlignment="1" applyProtection="1">
      <alignment horizontal="center" vertical="center" wrapText="1"/>
      <protection locked="0"/>
    </xf>
    <xf numFmtId="49" fontId="48" fillId="4" borderId="1" xfId="0" applyNumberFormat="1" applyFont="1" applyFill="1" applyBorder="1" applyAlignment="1">
      <alignment horizontal="center" vertical="center" wrapText="1"/>
    </xf>
    <xf numFmtId="49" fontId="19" fillId="0" borderId="1" xfId="0" applyNumberFormat="1" applyFont="1" applyBorder="1"/>
    <xf numFmtId="164" fontId="5" fillId="5" borderId="17" xfId="1" applyNumberFormat="1" applyFont="1" applyFill="1" applyBorder="1" applyAlignment="1" applyProtection="1">
      <alignment horizontal="center"/>
      <protection locked="0"/>
    </xf>
    <xf numFmtId="49" fontId="46" fillId="4" borderId="1" xfId="0" applyNumberFormat="1" applyFont="1" applyFill="1" applyBorder="1"/>
    <xf numFmtId="49" fontId="45" fillId="4" borderId="1" xfId="0" applyNumberFormat="1" applyFont="1" applyFill="1" applyBorder="1" applyProtection="1">
      <protection locked="0"/>
    </xf>
    <xf numFmtId="49" fontId="46" fillId="4" borderId="1" xfId="0" applyNumberFormat="1" applyFont="1" applyFill="1" applyBorder="1" applyProtection="1">
      <protection locked="0"/>
    </xf>
    <xf numFmtId="49" fontId="49" fillId="0" borderId="1" xfId="0" applyNumberFormat="1" applyFont="1" applyBorder="1" applyAlignment="1">
      <alignment horizontal="center"/>
    </xf>
    <xf numFmtId="49" fontId="49" fillId="0" borderId="1" xfId="0" applyNumberFormat="1" applyFont="1" applyBorder="1" applyAlignment="1">
      <alignment horizontal="justify"/>
    </xf>
    <xf numFmtId="49" fontId="50" fillId="0" borderId="1" xfId="0" applyNumberFormat="1" applyFont="1" applyBorder="1" applyAlignment="1">
      <alignment horizontal="center"/>
    </xf>
    <xf numFmtId="49" fontId="50" fillId="0" borderId="1" xfId="0" applyNumberFormat="1" applyFont="1" applyBorder="1" applyAlignment="1">
      <alignment horizontal="justify"/>
    </xf>
    <xf numFmtId="49" fontId="49" fillId="4" borderId="1" xfId="0" applyNumberFormat="1" applyFont="1" applyFill="1" applyBorder="1" applyAlignment="1">
      <alignment horizontal="center"/>
    </xf>
    <xf numFmtId="49" fontId="49" fillId="4" borderId="1" xfId="0" applyNumberFormat="1" applyFont="1" applyFill="1" applyBorder="1" applyAlignment="1">
      <alignment horizontal="justify"/>
    </xf>
    <xf numFmtId="49" fontId="50" fillId="4" borderId="1" xfId="0" applyNumberFormat="1" applyFont="1" applyFill="1" applyBorder="1" applyAlignment="1">
      <alignment horizontal="center"/>
    </xf>
    <xf numFmtId="49" fontId="50" fillId="4" borderId="1" xfId="0" applyNumberFormat="1" applyFont="1" applyFill="1" applyBorder="1" applyAlignment="1">
      <alignment horizontal="justify"/>
    </xf>
    <xf numFmtId="49" fontId="48" fillId="4" borderId="1" xfId="0" applyNumberFormat="1" applyFont="1" applyFill="1" applyBorder="1" applyAlignment="1" applyProtection="1">
      <alignment horizontal="left"/>
      <protection locked="0"/>
    </xf>
    <xf numFmtId="49" fontId="51" fillId="4" borderId="1" xfId="0" applyNumberFormat="1" applyFont="1" applyFill="1" applyBorder="1" applyAlignment="1" applyProtection="1">
      <alignment horizontal="left"/>
      <protection locked="0"/>
    </xf>
    <xf numFmtId="49" fontId="48" fillId="2" borderId="1" xfId="0" applyNumberFormat="1" applyFont="1" applyFill="1" applyBorder="1" applyAlignment="1" applyProtection="1">
      <alignment horizontal="left"/>
      <protection locked="0"/>
    </xf>
    <xf numFmtId="49" fontId="51" fillId="2" borderId="1" xfId="0" applyNumberFormat="1" applyFont="1" applyFill="1" applyBorder="1" applyAlignment="1" applyProtection="1">
      <alignment horizontal="left"/>
      <protection locked="0"/>
    </xf>
    <xf numFmtId="49" fontId="55" fillId="4" borderId="2" xfId="0" applyNumberFormat="1" applyFont="1" applyFill="1" applyBorder="1" applyProtection="1">
      <protection locked="0"/>
    </xf>
    <xf numFmtId="49" fontId="56" fillId="4" borderId="1" xfId="0" applyNumberFormat="1" applyFont="1" applyFill="1" applyBorder="1" applyAlignment="1">
      <alignment horizontal="justify"/>
    </xf>
    <xf numFmtId="0" fontId="51" fillId="0" borderId="9" xfId="0" applyFont="1" applyBorder="1" applyAlignment="1">
      <alignment horizontal="center" vertical="center" wrapText="1"/>
    </xf>
    <xf numFmtId="164" fontId="51" fillId="6" borderId="1" xfId="1" applyNumberFormat="1" applyFont="1" applyFill="1" applyBorder="1" applyAlignment="1" applyProtection="1">
      <alignment horizontal="center"/>
      <protection locked="0"/>
    </xf>
    <xf numFmtId="49" fontId="51" fillId="0" borderId="1" xfId="0" applyNumberFormat="1" applyFont="1" applyBorder="1" applyAlignment="1" applyProtection="1">
      <alignment horizontal="left"/>
      <protection locked="0"/>
    </xf>
    <xf numFmtId="0" fontId="14" fillId="0" borderId="1" xfId="0" applyFont="1" applyBorder="1" applyAlignment="1">
      <alignment horizontal="center" vertical="center" wrapText="1"/>
    </xf>
    <xf numFmtId="49" fontId="8" fillId="0" borderId="0" xfId="0" applyNumberFormat="1" applyFont="1"/>
    <xf numFmtId="49" fontId="5" fillId="0" borderId="0" xfId="0" applyNumberFormat="1" applyFont="1" applyAlignment="1">
      <alignment wrapText="1"/>
    </xf>
    <xf numFmtId="49" fontId="23" fillId="0" borderId="0" xfId="0" applyNumberFormat="1" applyFont="1"/>
    <xf numFmtId="0" fontId="23" fillId="0" borderId="0" xfId="0" applyFont="1"/>
    <xf numFmtId="14" fontId="30" fillId="4" borderId="0" xfId="1" applyNumberFormat="1" applyFont="1" applyFill="1" applyBorder="1" applyAlignment="1" applyProtection="1">
      <alignment wrapText="1"/>
    </xf>
    <xf numFmtId="14" fontId="30" fillId="4" borderId="6" xfId="1" applyNumberFormat="1" applyFont="1" applyFill="1" applyBorder="1" applyAlignment="1" applyProtection="1">
      <alignment wrapText="1"/>
    </xf>
    <xf numFmtId="49" fontId="56" fillId="0" borderId="1" xfId="0" applyNumberFormat="1" applyFont="1" applyBorder="1" applyAlignment="1">
      <alignment horizontal="justify"/>
    </xf>
    <xf numFmtId="164" fontId="14" fillId="0" borderId="1" xfId="1" applyNumberFormat="1" applyFont="1" applyFill="1" applyBorder="1" applyAlignment="1" applyProtection="1">
      <alignment wrapText="1"/>
      <protection locked="0"/>
    </xf>
    <xf numFmtId="164" fontId="14" fillId="0" borderId="1" xfId="1" applyNumberFormat="1" applyFont="1" applyFill="1" applyBorder="1" applyAlignment="1" applyProtection="1">
      <alignment horizontal="center" wrapText="1"/>
    </xf>
    <xf numFmtId="164" fontId="14" fillId="0" borderId="4" xfId="1" applyNumberFormat="1" applyFont="1" applyFill="1" applyBorder="1" applyAlignment="1" applyProtection="1">
      <alignment wrapText="1"/>
      <protection locked="0"/>
    </xf>
    <xf numFmtId="164" fontId="14" fillId="0" borderId="1" xfId="1" applyNumberFormat="1" applyFont="1" applyFill="1" applyBorder="1" applyAlignment="1" applyProtection="1">
      <alignment horizontal="center"/>
      <protection locked="0"/>
    </xf>
    <xf numFmtId="10" fontId="14" fillId="0" borderId="1" xfId="3" applyNumberFormat="1" applyFont="1" applyFill="1" applyBorder="1" applyAlignment="1" applyProtection="1">
      <alignment horizontal="center" wrapText="1"/>
      <protection locked="0"/>
    </xf>
    <xf numFmtId="164" fontId="8" fillId="0" borderId="9" xfId="1" applyNumberFormat="1" applyFont="1" applyFill="1" applyBorder="1" applyAlignment="1" applyProtection="1">
      <alignment horizontal="center"/>
      <protection locked="0"/>
    </xf>
    <xf numFmtId="164" fontId="14" fillId="0" borderId="1" xfId="1" applyNumberFormat="1" applyFont="1" applyFill="1" applyBorder="1" applyAlignment="1" applyProtection="1">
      <alignment horizontal="center"/>
    </xf>
    <xf numFmtId="49" fontId="5" fillId="0" borderId="0" xfId="0" applyNumberFormat="1" applyFont="1" applyAlignment="1">
      <alignment horizontal="justify" vertical="justify" wrapText="1"/>
    </xf>
    <xf numFmtId="164" fontId="30" fillId="0" borderId="0" xfId="1" applyNumberFormat="1" applyFont="1" applyAlignment="1">
      <alignment horizontal="center"/>
    </xf>
    <xf numFmtId="164" fontId="12" fillId="0" borderId="0" xfId="1" applyNumberFormat="1" applyFont="1" applyAlignment="1">
      <alignment horizontal="center"/>
    </xf>
    <xf numFmtId="164" fontId="30" fillId="0" borderId="6" xfId="1" applyNumberFormat="1" applyFont="1" applyFill="1" applyBorder="1" applyAlignment="1">
      <alignment horizontal="center" wrapText="1"/>
    </xf>
    <xf numFmtId="164" fontId="12" fillId="0" borderId="0" xfId="1" applyNumberFormat="1" applyFont="1" applyFill="1" applyAlignment="1">
      <alignment horizontal="center"/>
    </xf>
    <xf numFmtId="0" fontId="11" fillId="4" borderId="3"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49" fontId="0" fillId="0" borderId="0" xfId="0" applyNumberFormat="1" applyAlignment="1">
      <alignment horizontal="left" vertical="top" wrapText="1"/>
    </xf>
    <xf numFmtId="0" fontId="27" fillId="0" borderId="7" xfId="0" applyFont="1" applyBorder="1" applyAlignment="1" applyProtection="1">
      <alignment horizontal="center" vertical="center" wrapText="1"/>
      <protection locked="0"/>
    </xf>
    <xf numFmtId="0" fontId="11" fillId="4" borderId="14"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2" fillId="0" borderId="0" xfId="0" applyFont="1" applyAlignment="1" applyProtection="1">
      <alignment horizontal="center" vertical="top" wrapText="1"/>
      <protection locked="0"/>
    </xf>
    <xf numFmtId="0" fontId="0" fillId="0" borderId="0" xfId="0" applyAlignment="1" applyProtection="1">
      <alignment horizontal="left" vertical="top" wrapText="1"/>
      <protection locked="0"/>
    </xf>
    <xf numFmtId="0" fontId="15" fillId="5" borderId="1" xfId="0" applyFont="1" applyFill="1" applyBorder="1" applyAlignment="1">
      <alignment horizontal="center" wrapText="1"/>
    </xf>
    <xf numFmtId="0" fontId="15" fillId="3" borderId="1" xfId="0" applyFont="1" applyFill="1" applyBorder="1" applyAlignment="1">
      <alignment horizontal="left" vertical="center" wrapText="1"/>
    </xf>
    <xf numFmtId="0" fontId="0" fillId="0" borderId="6" xfId="0" applyBorder="1" applyAlignment="1">
      <alignment horizontal="left" wrapText="1"/>
    </xf>
    <xf numFmtId="0" fontId="4" fillId="3" borderId="1" xfId="0" applyFont="1" applyFill="1" applyBorder="1" applyAlignment="1">
      <alignment horizontal="center" vertical="center"/>
    </xf>
    <xf numFmtId="0" fontId="4" fillId="3" borderId="1" xfId="0" applyFont="1" applyFill="1" applyBorder="1" applyAlignment="1">
      <alignment horizontal="center" wrapText="1"/>
    </xf>
    <xf numFmtId="0" fontId="15" fillId="3" borderId="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2" fillId="4" borderId="0" xfId="0" applyFont="1" applyFill="1" applyAlignment="1">
      <alignment horizontal="center" wrapText="1"/>
    </xf>
    <xf numFmtId="0" fontId="30" fillId="4" borderId="0" xfId="0" applyFont="1" applyFill="1" applyAlignment="1">
      <alignment horizontal="center" wrapText="1"/>
    </xf>
    <xf numFmtId="14" fontId="30" fillId="4" borderId="6" xfId="1" applyNumberFormat="1" applyFont="1" applyFill="1" applyBorder="1" applyAlignment="1" applyProtection="1">
      <alignment horizontal="center" vertical="center" wrapText="1"/>
    </xf>
    <xf numFmtId="49" fontId="12" fillId="4" borderId="0" xfId="0" applyNumberFormat="1" applyFont="1" applyFill="1" applyAlignment="1">
      <alignment horizontal="center" wrapText="1"/>
    </xf>
    <xf numFmtId="164" fontId="30" fillId="4" borderId="0" xfId="1" applyNumberFormat="1" applyFont="1" applyFill="1" applyAlignment="1">
      <alignment horizontal="center"/>
    </xf>
    <xf numFmtId="0" fontId="8" fillId="4" borderId="3"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49" fontId="8" fillId="4" borderId="1" xfId="0" applyNumberFormat="1" applyFont="1" applyFill="1" applyBorder="1" applyAlignment="1" applyProtection="1">
      <alignment horizontal="center" vertical="center" wrapText="1"/>
      <protection locked="0"/>
    </xf>
    <xf numFmtId="0" fontId="14" fillId="4" borderId="2" xfId="0" applyFont="1" applyFill="1" applyBorder="1" applyAlignment="1" applyProtection="1">
      <alignment horizontal="center" vertical="center" wrapText="1"/>
      <protection locked="0"/>
    </xf>
    <xf numFmtId="0" fontId="14" fillId="4" borderId="10" xfId="0" applyFont="1" applyFill="1" applyBorder="1" applyAlignment="1" applyProtection="1">
      <alignment horizontal="center" vertical="center" wrapText="1"/>
      <protection locked="0"/>
    </xf>
    <xf numFmtId="49" fontId="48" fillId="4" borderId="1" xfId="0" applyNumberFormat="1" applyFont="1" applyFill="1" applyBorder="1" applyAlignment="1" applyProtection="1">
      <alignment horizontal="center" vertical="center" wrapText="1"/>
      <protection locked="0"/>
    </xf>
    <xf numFmtId="49" fontId="57" fillId="4" borderId="3" xfId="0" applyNumberFormat="1" applyFont="1" applyFill="1" applyBorder="1" applyAlignment="1" applyProtection="1">
      <alignment horizontal="center" vertical="center" wrapText="1"/>
      <protection locked="0"/>
    </xf>
    <xf numFmtId="49" fontId="57" fillId="4" borderId="5" xfId="0" applyNumberFormat="1" applyFont="1" applyFill="1" applyBorder="1" applyAlignment="1" applyProtection="1">
      <alignment horizontal="center" vertical="center" wrapText="1"/>
      <protection locked="0"/>
    </xf>
    <xf numFmtId="49" fontId="57" fillId="4" borderId="4" xfId="0" applyNumberFormat="1" applyFont="1" applyFill="1" applyBorder="1" applyAlignment="1" applyProtection="1">
      <alignment horizontal="center" vertical="center" wrapText="1"/>
      <protection locked="0"/>
    </xf>
    <xf numFmtId="49" fontId="8" fillId="4" borderId="2" xfId="0" applyNumberFormat="1" applyFont="1" applyFill="1" applyBorder="1" applyAlignment="1" applyProtection="1">
      <alignment horizontal="center" vertical="center" wrapText="1"/>
      <protection locked="0"/>
    </xf>
    <xf numFmtId="49" fontId="8" fillId="4" borderId="11" xfId="0" applyNumberFormat="1" applyFont="1" applyFill="1" applyBorder="1" applyAlignment="1" applyProtection="1">
      <alignment horizontal="center" vertical="center" wrapText="1"/>
      <protection locked="0"/>
    </xf>
    <xf numFmtId="49" fontId="8" fillId="4" borderId="3" xfId="0" applyNumberFormat="1" applyFont="1" applyFill="1" applyBorder="1" applyAlignment="1" applyProtection="1">
      <alignment horizontal="center" vertical="center" wrapText="1"/>
      <protection locked="0"/>
    </xf>
    <xf numFmtId="49" fontId="8" fillId="4" borderId="4" xfId="0" applyNumberFormat="1" applyFont="1" applyFill="1" applyBorder="1" applyAlignment="1" applyProtection="1">
      <alignment horizontal="center" vertical="center" wrapText="1"/>
      <protection locked="0"/>
    </xf>
    <xf numFmtId="49" fontId="8" fillId="4" borderId="14" xfId="0" applyNumberFormat="1" applyFont="1" applyFill="1" applyBorder="1" applyAlignment="1" applyProtection="1">
      <alignment horizontal="center" vertical="center" wrapText="1"/>
      <protection locked="0"/>
    </xf>
    <xf numFmtId="49" fontId="8" fillId="4" borderId="8" xfId="0" applyNumberFormat="1" applyFont="1" applyFill="1" applyBorder="1" applyAlignment="1" applyProtection="1">
      <alignment horizontal="center" vertical="center" wrapText="1"/>
      <protection locked="0"/>
    </xf>
    <xf numFmtId="49" fontId="8" fillId="4" borderId="6" xfId="0" applyNumberFormat="1" applyFont="1" applyFill="1" applyBorder="1" applyAlignment="1" applyProtection="1">
      <alignment horizontal="center" vertical="center" wrapText="1"/>
      <protection locked="0"/>
    </xf>
    <xf numFmtId="49" fontId="8" fillId="4" borderId="12" xfId="0" applyNumberFormat="1" applyFont="1" applyFill="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48" fillId="4" borderId="3" xfId="0" applyNumberFormat="1" applyFont="1" applyFill="1" applyBorder="1" applyAlignment="1" applyProtection="1">
      <alignment horizontal="center" vertical="center" wrapText="1"/>
      <protection locked="0"/>
    </xf>
    <xf numFmtId="49" fontId="48" fillId="4" borderId="4" xfId="0" applyNumberFormat="1" applyFont="1" applyFill="1" applyBorder="1" applyAlignment="1" applyProtection="1">
      <alignment horizontal="center" vertical="center" wrapText="1"/>
      <protection locked="0"/>
    </xf>
    <xf numFmtId="49" fontId="12" fillId="4" borderId="0" xfId="0" applyNumberFormat="1" applyFont="1" applyFill="1" applyAlignment="1" applyProtection="1">
      <alignment horizontal="center" vertical="top" wrapText="1"/>
      <protection locked="0"/>
    </xf>
    <xf numFmtId="49" fontId="0" fillId="4" borderId="0" xfId="1" applyNumberFormat="1" applyFont="1" applyFill="1" applyBorder="1" applyAlignment="1" applyProtection="1">
      <alignment horizontal="left" vertical="top" wrapText="1"/>
      <protection locked="0"/>
    </xf>
    <xf numFmtId="49" fontId="27" fillId="4" borderId="7" xfId="0" applyNumberFormat="1" applyFont="1" applyFill="1" applyBorder="1" applyAlignment="1" applyProtection="1">
      <alignment horizontal="right"/>
      <protection locked="0"/>
    </xf>
    <xf numFmtId="49" fontId="0" fillId="4" borderId="0" xfId="0" applyNumberFormat="1" applyFill="1" applyAlignment="1" applyProtection="1">
      <alignment horizontal="left" vertical="top" wrapText="1"/>
      <protection locked="0"/>
    </xf>
    <xf numFmtId="49" fontId="52" fillId="4" borderId="1" xfId="0" applyNumberFormat="1" applyFont="1" applyFill="1" applyBorder="1" applyAlignment="1" applyProtection="1">
      <alignment horizontal="center" vertical="center" wrapText="1"/>
      <protection locked="0"/>
    </xf>
    <xf numFmtId="49" fontId="8" fillId="4" borderId="5" xfId="0" applyNumberFormat="1" applyFont="1" applyFill="1" applyBorder="1" applyAlignment="1" applyProtection="1">
      <alignment horizontal="center" vertical="center" wrapText="1"/>
      <protection locked="0"/>
    </xf>
    <xf numFmtId="49" fontId="8" fillId="4" borderId="16" xfId="0" applyNumberFormat="1" applyFont="1" applyFill="1" applyBorder="1" applyAlignment="1" applyProtection="1">
      <alignment horizontal="center" vertical="center" wrapText="1"/>
      <protection locked="0"/>
    </xf>
    <xf numFmtId="1" fontId="48" fillId="4" borderId="12" xfId="0" applyNumberFormat="1" applyFont="1" applyFill="1" applyBorder="1" applyAlignment="1" applyProtection="1">
      <alignment horizontal="center" vertical="center" wrapText="1"/>
      <protection locked="0"/>
    </xf>
    <xf numFmtId="1" fontId="48" fillId="4" borderId="13" xfId="0" applyNumberFormat="1" applyFont="1" applyFill="1" applyBorder="1" applyAlignment="1" applyProtection="1">
      <alignment horizontal="center" vertical="center" wrapText="1"/>
      <protection locked="0"/>
    </xf>
    <xf numFmtId="1" fontId="48" fillId="4" borderId="9" xfId="0" applyNumberFormat="1" applyFont="1" applyFill="1" applyBorder="1" applyAlignment="1" applyProtection="1">
      <alignment horizontal="center" vertical="center" wrapText="1"/>
      <protection locked="0"/>
    </xf>
    <xf numFmtId="49" fontId="15" fillId="4" borderId="7" xfId="0" applyNumberFormat="1" applyFont="1" applyFill="1" applyBorder="1" applyAlignment="1">
      <alignment horizontal="center" vertical="center" wrapText="1"/>
    </xf>
    <xf numFmtId="49" fontId="15" fillId="4" borderId="7" xfId="0" applyNumberFormat="1" applyFont="1" applyFill="1" applyBorder="1" applyAlignment="1">
      <alignment horizontal="center" vertical="center"/>
    </xf>
    <xf numFmtId="0" fontId="5" fillId="4" borderId="6" xfId="0" applyFont="1" applyFill="1" applyBorder="1" applyAlignment="1">
      <alignment horizontal="justify" vertical="center" wrapText="1"/>
    </xf>
    <xf numFmtId="49" fontId="8" fillId="4" borderId="14" xfId="0" applyNumberFormat="1" applyFont="1" applyFill="1" applyBorder="1" applyAlignment="1">
      <alignment horizontal="center" vertical="center" wrapText="1"/>
    </xf>
    <xf numFmtId="49" fontId="8" fillId="4" borderId="12" xfId="0" applyNumberFormat="1" applyFont="1" applyFill="1" applyBorder="1" applyAlignment="1">
      <alignment horizontal="center" vertical="center" wrapText="1"/>
    </xf>
    <xf numFmtId="49" fontId="8" fillId="4" borderId="8" xfId="0" applyNumberFormat="1" applyFont="1" applyFill="1" applyBorder="1" applyAlignment="1">
      <alignment horizontal="center" vertical="center" wrapText="1"/>
    </xf>
    <xf numFmtId="49" fontId="8" fillId="4" borderId="9" xfId="0" applyNumberFormat="1" applyFont="1" applyFill="1" applyBorder="1" applyAlignment="1">
      <alignment horizontal="center" vertical="center" wrapText="1"/>
    </xf>
    <xf numFmtId="49" fontId="0" fillId="4" borderId="0" xfId="0" applyNumberFormat="1" applyFill="1" applyAlignment="1">
      <alignment horizontal="left" vertical="top" wrapText="1"/>
    </xf>
    <xf numFmtId="49" fontId="8" fillId="4"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center" wrapText="1"/>
    </xf>
    <xf numFmtId="49" fontId="48" fillId="4" borderId="1" xfId="0" applyNumberFormat="1" applyFont="1" applyFill="1" applyBorder="1" applyAlignment="1">
      <alignment horizontal="center" vertical="center" wrapText="1"/>
    </xf>
    <xf numFmtId="49" fontId="57" fillId="4" borderId="1" xfId="0" applyNumberFormat="1" applyFont="1" applyFill="1" applyBorder="1" applyAlignment="1" applyProtection="1">
      <alignment horizontal="center" vertical="center" wrapText="1"/>
      <protection locked="0"/>
    </xf>
    <xf numFmtId="0" fontId="14" fillId="4" borderId="2"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4" xfId="0" applyFont="1" applyFill="1" applyBorder="1" applyAlignment="1">
      <alignment horizontal="center" vertical="center" wrapText="1"/>
    </xf>
    <xf numFmtId="49" fontId="0" fillId="4" borderId="0" xfId="1" applyNumberFormat="1" applyFont="1" applyFill="1" applyBorder="1" applyAlignment="1">
      <alignment horizontal="left" vertical="top" wrapText="1"/>
    </xf>
    <xf numFmtId="49" fontId="27" fillId="4" borderId="7" xfId="0" applyNumberFormat="1" applyFont="1" applyFill="1" applyBorder="1" applyAlignment="1">
      <alignment horizontal="right"/>
    </xf>
    <xf numFmtId="49" fontId="15" fillId="4" borderId="0" xfId="0" applyNumberFormat="1" applyFont="1" applyFill="1" applyAlignment="1" applyProtection="1">
      <alignment horizontal="center" vertical="top" wrapText="1"/>
      <protection locked="0"/>
    </xf>
    <xf numFmtId="49" fontId="8" fillId="4" borderId="2" xfId="0" applyNumberFormat="1" applyFont="1" applyFill="1" applyBorder="1" applyAlignment="1">
      <alignment horizontal="center" vertical="center" wrapText="1"/>
    </xf>
    <xf numFmtId="49" fontId="8" fillId="4" borderId="11" xfId="0" applyNumberFormat="1" applyFont="1" applyFill="1" applyBorder="1" applyAlignment="1">
      <alignment horizontal="center" vertical="center" wrapText="1"/>
    </xf>
    <xf numFmtId="1" fontId="48" fillId="4" borderId="3" xfId="0" applyNumberFormat="1" applyFont="1" applyFill="1" applyBorder="1" applyAlignment="1">
      <alignment horizontal="center" vertical="center" wrapText="1"/>
    </xf>
    <xf numFmtId="1" fontId="48" fillId="4" borderId="5" xfId="0" applyNumberFormat="1" applyFont="1" applyFill="1" applyBorder="1" applyAlignment="1">
      <alignment horizontal="center" vertical="center" wrapText="1"/>
    </xf>
    <xf numFmtId="1" fontId="48" fillId="4" borderId="4" xfId="0" applyNumberFormat="1" applyFont="1" applyFill="1" applyBorder="1" applyAlignment="1">
      <alignment horizontal="center" vertical="center" wrapText="1"/>
    </xf>
    <xf numFmtId="49" fontId="8" fillId="4" borderId="3"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4" borderId="6"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0" fontId="21" fillId="4" borderId="6" xfId="0" applyFont="1" applyFill="1" applyBorder="1" applyAlignment="1">
      <alignment horizontal="left" vertical="center" wrapText="1"/>
    </xf>
    <xf numFmtId="49" fontId="9" fillId="4" borderId="14" xfId="0" applyNumberFormat="1" applyFont="1" applyFill="1" applyBorder="1" applyAlignment="1">
      <alignment horizontal="center" vertical="center" wrapText="1"/>
    </xf>
    <xf numFmtId="49" fontId="9" fillId="4" borderId="12" xfId="0" applyNumberFormat="1" applyFont="1" applyFill="1" applyBorder="1" applyAlignment="1">
      <alignment horizontal="center" vertical="center" wrapText="1"/>
    </xf>
    <xf numFmtId="49" fontId="9" fillId="4" borderId="8" xfId="0" applyNumberFormat="1" applyFont="1" applyFill="1" applyBorder="1" applyAlignment="1">
      <alignment horizontal="center" vertical="center" wrapText="1"/>
    </xf>
    <xf numFmtId="49" fontId="9" fillId="4" borderId="9" xfId="0" applyNumberFormat="1" applyFont="1" applyFill="1" applyBorder="1" applyAlignment="1">
      <alignment horizontal="center" vertical="center" wrapText="1"/>
    </xf>
    <xf numFmtId="49" fontId="8" fillId="4" borderId="10" xfId="0" applyNumberFormat="1" applyFont="1" applyFill="1" applyBorder="1" applyAlignment="1">
      <alignment horizontal="center" vertical="center" wrapText="1"/>
    </xf>
    <xf numFmtId="49" fontId="0" fillId="4" borderId="0" xfId="1" applyNumberFormat="1" applyFont="1" applyFill="1" applyBorder="1" applyAlignment="1" applyProtection="1">
      <alignment horizontal="left" vertical="top" wrapText="1"/>
    </xf>
    <xf numFmtId="49" fontId="8" fillId="4" borderId="4" xfId="0" applyNumberFormat="1" applyFont="1" applyFill="1" applyBorder="1" applyAlignment="1">
      <alignment horizontal="center" vertical="center" wrapText="1"/>
    </xf>
    <xf numFmtId="164" fontId="12" fillId="4" borderId="0" xfId="1" applyNumberFormat="1" applyFont="1" applyFill="1" applyAlignment="1" applyProtection="1">
      <alignment horizontal="left" wrapText="1"/>
    </xf>
    <xf numFmtId="14" fontId="30" fillId="4" borderId="6" xfId="1" applyNumberFormat="1" applyFont="1" applyFill="1" applyBorder="1" applyAlignment="1" applyProtection="1">
      <alignment horizontal="center" wrapText="1"/>
    </xf>
    <xf numFmtId="49" fontId="48" fillId="4" borderId="5" xfId="0" applyNumberFormat="1" applyFont="1" applyFill="1" applyBorder="1" applyAlignment="1" applyProtection="1">
      <alignment horizontal="center" vertical="center" wrapText="1"/>
      <protection locked="0"/>
    </xf>
    <xf numFmtId="1" fontId="8" fillId="4" borderId="3" xfId="0" applyNumberFormat="1" applyFont="1" applyFill="1" applyBorder="1" applyAlignment="1">
      <alignment horizontal="center" vertical="center" wrapText="1"/>
    </xf>
    <xf numFmtId="1" fontId="8" fillId="4" borderId="5" xfId="0" applyNumberFormat="1" applyFont="1" applyFill="1" applyBorder="1" applyAlignment="1">
      <alignment horizontal="center" vertical="center" wrapText="1"/>
    </xf>
    <xf numFmtId="1" fontId="8" fillId="4" borderId="4" xfId="0" applyNumberFormat="1" applyFont="1" applyFill="1" applyBorder="1" applyAlignment="1">
      <alignment horizontal="center" vertical="center" wrapText="1"/>
    </xf>
    <xf numFmtId="43" fontId="30" fillId="4" borderId="6" xfId="1" applyFont="1" applyFill="1" applyBorder="1" applyAlignment="1" applyProtection="1">
      <alignment horizontal="center" wrapText="1"/>
    </xf>
    <xf numFmtId="49" fontId="13" fillId="4" borderId="0" xfId="0" applyNumberFormat="1" applyFont="1" applyFill="1" applyAlignment="1">
      <alignment horizontal="center" wrapText="1"/>
    </xf>
    <xf numFmtId="49" fontId="8" fillId="0" borderId="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27" fillId="4" borderId="7" xfId="0" applyNumberFormat="1" applyFont="1" applyFill="1" applyBorder="1" applyAlignment="1">
      <alignment horizontal="center"/>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48" fillId="0" borderId="3" xfId="0" applyNumberFormat="1" applyFont="1" applyBorder="1" applyAlignment="1">
      <alignment horizontal="center" vertical="center" wrapText="1"/>
    </xf>
    <xf numFmtId="49" fontId="48" fillId="0" borderId="4" xfId="0" applyNumberFormat="1" applyFont="1" applyBorder="1" applyAlignment="1">
      <alignment horizontal="center" vertical="center" wrapText="1"/>
    </xf>
    <xf numFmtId="49" fontId="5" fillId="0" borderId="0" xfId="0" applyNumberFormat="1" applyFont="1" applyAlignment="1">
      <alignment horizontal="left" vertical="top" wrapText="1"/>
    </xf>
    <xf numFmtId="49" fontId="5" fillId="0" borderId="0" xfId="1" applyNumberFormat="1" applyFont="1" applyFill="1" applyBorder="1" applyAlignment="1">
      <alignment horizontal="left" vertical="top" wrapText="1"/>
    </xf>
    <xf numFmtId="49" fontId="12" fillId="0" borderId="0" xfId="0" applyNumberFormat="1" applyFont="1" applyAlignment="1" applyProtection="1">
      <alignment horizontal="center" vertical="top" wrapText="1"/>
      <protection locked="0"/>
    </xf>
    <xf numFmtId="49" fontId="27" fillId="0" borderId="7" xfId="0" applyNumberFormat="1" applyFont="1" applyBorder="1" applyAlignment="1">
      <alignment horizontal="right" vertical="center" wrapText="1"/>
    </xf>
    <xf numFmtId="49" fontId="48" fillId="0" borderId="1" xfId="0" applyNumberFormat="1" applyFont="1" applyBorder="1" applyAlignment="1">
      <alignment horizontal="center" vertical="center" wrapText="1"/>
    </xf>
    <xf numFmtId="49" fontId="48" fillId="0" borderId="5"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49" fontId="8" fillId="0" borderId="5"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9" fontId="0" fillId="0" borderId="16" xfId="0" applyNumberFormat="1" applyBorder="1" applyAlignment="1">
      <alignment horizontal="left" wrapText="1"/>
    </xf>
    <xf numFmtId="0" fontId="8" fillId="4" borderId="1" xfId="0" applyFont="1" applyFill="1" applyBorder="1" applyAlignment="1">
      <alignment horizontal="center" vertical="center" wrapText="1"/>
    </xf>
    <xf numFmtId="164" fontId="30" fillId="4" borderId="6" xfId="1" applyNumberFormat="1" applyFont="1" applyFill="1" applyBorder="1" applyAlignment="1">
      <alignment horizontal="center" wrapText="1"/>
    </xf>
    <xf numFmtId="164" fontId="12" fillId="4" borderId="0" xfId="1" applyNumberFormat="1" applyFont="1" applyFill="1" applyAlignment="1">
      <alignment horizontal="center"/>
    </xf>
    <xf numFmtId="43" fontId="12" fillId="4" borderId="0" xfId="1" applyFont="1" applyFill="1" applyBorder="1" applyAlignment="1">
      <alignment horizontal="center" vertical="center" wrapText="1"/>
    </xf>
    <xf numFmtId="164" fontId="30" fillId="4" borderId="6" xfId="1" applyNumberFormat="1" applyFont="1" applyFill="1" applyBorder="1" applyAlignment="1">
      <alignment horizontal="center"/>
    </xf>
    <xf numFmtId="49" fontId="8" fillId="4" borderId="14" xfId="0" applyNumberFormat="1" applyFont="1" applyFill="1" applyBorder="1" applyAlignment="1">
      <alignment horizontal="center" vertical="center" wrapText="1" readingOrder="1"/>
    </xf>
    <xf numFmtId="49" fontId="8" fillId="4" borderId="12" xfId="0" applyNumberFormat="1" applyFont="1" applyFill="1" applyBorder="1" applyAlignment="1">
      <alignment horizontal="center" vertical="center" wrapText="1" readingOrder="1"/>
    </xf>
    <xf numFmtId="49" fontId="8" fillId="4" borderId="1" xfId="0" applyNumberFormat="1" applyFont="1" applyFill="1" applyBorder="1" applyAlignment="1">
      <alignment horizontal="center" vertical="center" wrapText="1" readingOrder="1"/>
    </xf>
    <xf numFmtId="49" fontId="8" fillId="4" borderId="3" xfId="0" applyNumberFormat="1" applyFont="1" applyFill="1" applyBorder="1" applyAlignment="1">
      <alignment horizontal="center" vertical="center" wrapText="1" readingOrder="1"/>
    </xf>
    <xf numFmtId="49" fontId="8" fillId="4" borderId="4" xfId="0" applyNumberFormat="1" applyFont="1" applyFill="1" applyBorder="1" applyAlignment="1">
      <alignment horizontal="center" vertical="center" wrapText="1" readingOrder="1"/>
    </xf>
    <xf numFmtId="49" fontId="8" fillId="4" borderId="2" xfId="0" applyNumberFormat="1" applyFont="1" applyFill="1" applyBorder="1" applyAlignment="1">
      <alignment horizontal="center" vertical="center" wrapText="1" readingOrder="1"/>
    </xf>
    <xf numFmtId="49" fontId="8" fillId="4" borderId="11" xfId="0" applyNumberFormat="1" applyFont="1" applyFill="1" applyBorder="1" applyAlignment="1">
      <alignment horizontal="center" vertical="center" wrapText="1" readingOrder="1"/>
    </xf>
    <xf numFmtId="49" fontId="8" fillId="4" borderId="10" xfId="0" applyNumberFormat="1" applyFont="1" applyFill="1" applyBorder="1" applyAlignment="1">
      <alignment horizontal="center" vertical="center" wrapText="1" readingOrder="1"/>
    </xf>
    <xf numFmtId="49" fontId="8" fillId="4" borderId="5" xfId="0" applyNumberFormat="1" applyFont="1" applyFill="1" applyBorder="1" applyAlignment="1">
      <alignment horizontal="center" vertical="center" wrapText="1" readingOrder="1"/>
    </xf>
    <xf numFmtId="49" fontId="27" fillId="2" borderId="7" xfId="0" applyNumberFormat="1" applyFont="1" applyFill="1" applyBorder="1" applyAlignment="1">
      <alignment horizontal="right" vertical="top" wrapText="1"/>
    </xf>
    <xf numFmtId="0" fontId="23" fillId="4" borderId="5" xfId="0" applyFont="1" applyFill="1" applyBorder="1" applyAlignment="1">
      <alignment horizontal="center" vertical="center" wrapText="1" readingOrder="1"/>
    </xf>
    <xf numFmtId="0" fontId="23" fillId="4" borderId="4" xfId="0" applyFont="1" applyFill="1" applyBorder="1" applyAlignment="1">
      <alignment horizontal="center" vertical="center" wrapText="1" readingOrder="1"/>
    </xf>
    <xf numFmtId="164" fontId="8" fillId="4" borderId="2" xfId="1" applyNumberFormat="1" applyFont="1" applyFill="1" applyBorder="1" applyAlignment="1" applyProtection="1">
      <alignment horizontal="center" vertical="center" wrapText="1"/>
      <protection locked="0"/>
    </xf>
    <xf numFmtId="164" fontId="8" fillId="4" borderId="11" xfId="1" applyNumberFormat="1" applyFont="1" applyFill="1" applyBorder="1" applyAlignment="1" applyProtection="1">
      <alignment horizontal="center" vertical="center" wrapText="1"/>
      <protection locked="0"/>
    </xf>
    <xf numFmtId="164" fontId="8" fillId="4" borderId="10"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49" fontId="0" fillId="0" borderId="0" xfId="1" applyNumberFormat="1" applyFont="1" applyFill="1" applyBorder="1" applyAlignment="1">
      <alignment horizontal="left" vertical="top" wrapText="1"/>
    </xf>
    <xf numFmtId="49" fontId="24" fillId="2" borderId="7" xfId="0" applyNumberFormat="1" applyFont="1" applyFill="1" applyBorder="1" applyAlignment="1">
      <alignment horizontal="right" wrapText="1"/>
    </xf>
    <xf numFmtId="0" fontId="8" fillId="0" borderId="1" xfId="0" applyFont="1" applyBorder="1" applyAlignment="1">
      <alignment horizontal="center" vertical="center" wrapText="1"/>
    </xf>
    <xf numFmtId="164" fontId="30" fillId="0" borderId="6" xfId="1" applyNumberFormat="1" applyFont="1" applyBorder="1" applyAlignment="1">
      <alignment horizontal="center"/>
    </xf>
    <xf numFmtId="164" fontId="30" fillId="0" borderId="0" xfId="1" applyNumberFormat="1" applyFont="1" applyFill="1" applyAlignment="1">
      <alignment horizontal="center"/>
    </xf>
    <xf numFmtId="0" fontId="14" fillId="0" borderId="1" xfId="0" applyFont="1" applyBorder="1" applyAlignment="1">
      <alignment horizontal="center"/>
    </xf>
    <xf numFmtId="164" fontId="4" fillId="0" borderId="16" xfId="1" applyNumberFormat="1" applyFont="1" applyBorder="1" applyAlignment="1">
      <alignment horizontal="center"/>
    </xf>
    <xf numFmtId="164" fontId="4" fillId="0" borderId="0" xfId="1" applyNumberFormat="1" applyFont="1" applyBorder="1" applyAlignment="1">
      <alignment horizontal="center"/>
    </xf>
    <xf numFmtId="164" fontId="23" fillId="0" borderId="1" xfId="1" applyNumberFormat="1" applyFont="1" applyBorder="1" applyAlignment="1">
      <alignment horizontal="center" vertical="center" wrapText="1"/>
    </xf>
    <xf numFmtId="49" fontId="8" fillId="0" borderId="1" xfId="0" applyNumberFormat="1" applyFont="1" applyBorder="1" applyAlignment="1">
      <alignment horizontal="center"/>
    </xf>
    <xf numFmtId="49" fontId="8" fillId="0" borderId="2" xfId="0" applyNumberFormat="1" applyFont="1" applyBorder="1" applyAlignment="1">
      <alignment horizontal="center"/>
    </xf>
    <xf numFmtId="49" fontId="8" fillId="0" borderId="11" xfId="0" applyNumberFormat="1" applyFont="1" applyBorder="1" applyAlignment="1">
      <alignment horizontal="center"/>
    </xf>
    <xf numFmtId="49" fontId="8" fillId="0" borderId="10" xfId="0" applyNumberFormat="1" applyFont="1" applyBorder="1" applyAlignment="1">
      <alignment horizontal="center"/>
    </xf>
    <xf numFmtId="43" fontId="0" fillId="0" borderId="0" xfId="1" applyFont="1" applyFill="1" applyBorder="1" applyAlignment="1">
      <alignment horizontal="left" vertical="top" wrapText="1"/>
    </xf>
    <xf numFmtId="49" fontId="8" fillId="4" borderId="2" xfId="0" applyNumberFormat="1" applyFont="1" applyFill="1" applyBorder="1" applyAlignment="1">
      <alignment horizontal="center" wrapText="1"/>
    </xf>
    <xf numFmtId="49" fontId="8" fillId="4" borderId="11" xfId="0" applyNumberFormat="1" applyFont="1" applyFill="1" applyBorder="1" applyAlignment="1">
      <alignment horizontal="center"/>
    </xf>
    <xf numFmtId="49" fontId="8" fillId="0" borderId="1" xfId="0" applyNumberFormat="1" applyFont="1" applyBorder="1" applyAlignment="1">
      <alignment horizontal="center" wrapText="1"/>
    </xf>
    <xf numFmtId="49" fontId="8" fillId="0" borderId="14"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2" xfId="0" applyNumberFormat="1" applyFont="1" applyBorder="1" applyAlignment="1">
      <alignment horizontal="center" wrapText="1"/>
    </xf>
    <xf numFmtId="49" fontId="8" fillId="0" borderId="11" xfId="0" applyNumberFormat="1" applyFont="1" applyBorder="1" applyAlignment="1">
      <alignment horizontal="center" wrapText="1"/>
    </xf>
    <xf numFmtId="49" fontId="8" fillId="0" borderId="10" xfId="0" applyNumberFormat="1" applyFont="1" applyBorder="1" applyAlignment="1">
      <alignment horizontal="center" wrapText="1"/>
    </xf>
    <xf numFmtId="49" fontId="11" fillId="0" borderId="2"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164" fontId="30" fillId="0" borderId="6" xfId="6" applyNumberFormat="1" applyFont="1" applyFill="1" applyBorder="1" applyAlignment="1">
      <alignment horizontal="center" wrapText="1"/>
    </xf>
    <xf numFmtId="164" fontId="12" fillId="0" borderId="0" xfId="6" applyNumberFormat="1" applyFont="1" applyFill="1" applyAlignment="1">
      <alignment horizontal="center"/>
    </xf>
    <xf numFmtId="164" fontId="30" fillId="0" borderId="0" xfId="6" applyNumberFormat="1" applyFont="1" applyAlignment="1">
      <alignment horizontal="center"/>
    </xf>
    <xf numFmtId="0" fontId="36" fillId="0" borderId="3" xfId="4" applyFont="1" applyBorder="1" applyAlignment="1">
      <alignment horizontal="center" vertical="center" wrapText="1"/>
    </xf>
    <xf numFmtId="0" fontId="36" fillId="0" borderId="5" xfId="4" applyFont="1" applyBorder="1" applyAlignment="1">
      <alignment horizontal="center" vertical="center" wrapText="1"/>
    </xf>
    <xf numFmtId="0" fontId="36" fillId="0" borderId="4" xfId="4" applyFont="1" applyBorder="1" applyAlignment="1">
      <alignment horizontal="center" vertical="center" wrapText="1"/>
    </xf>
    <xf numFmtId="0" fontId="36" fillId="0" borderId="2" xfId="4" applyFont="1" applyBorder="1" applyAlignment="1">
      <alignment horizontal="center" vertical="center" wrapText="1"/>
    </xf>
    <xf numFmtId="0" fontId="36" fillId="0" borderId="11" xfId="4" applyFont="1" applyBorder="1" applyAlignment="1">
      <alignment horizontal="center" vertical="center" wrapText="1"/>
    </xf>
    <xf numFmtId="0" fontId="36" fillId="0" borderId="10" xfId="4" applyFont="1" applyBorder="1" applyAlignment="1">
      <alignment horizontal="center" vertical="center" wrapText="1"/>
    </xf>
    <xf numFmtId="164" fontId="30" fillId="0" borderId="6" xfId="6" applyNumberFormat="1" applyFont="1" applyBorder="1" applyAlignment="1">
      <alignment horizontal="center"/>
    </xf>
    <xf numFmtId="49" fontId="35" fillId="0" borderId="0" xfId="4" applyNumberFormat="1" applyFont="1" applyAlignment="1">
      <alignment horizontal="left" vertical="top" wrapText="1"/>
    </xf>
    <xf numFmtId="0" fontId="25" fillId="0" borderId="0" xfId="4" applyFont="1" applyAlignment="1" applyProtection="1">
      <alignment horizontal="center" vertical="top" wrapText="1"/>
      <protection locked="0"/>
    </xf>
    <xf numFmtId="0" fontId="26" fillId="0" borderId="0" xfId="4" applyFont="1" applyAlignment="1" applyProtection="1">
      <alignment horizontal="left" vertical="top" wrapText="1"/>
      <protection locked="0"/>
    </xf>
    <xf numFmtId="0" fontId="28" fillId="0" borderId="7" xfId="4" applyFont="1" applyBorder="1" applyAlignment="1" applyProtection="1">
      <alignment horizontal="right" wrapText="1"/>
      <protection locked="0"/>
    </xf>
    <xf numFmtId="0" fontId="36" fillId="0" borderId="1" xfId="4" applyFont="1" applyBorder="1" applyAlignment="1">
      <alignment horizontal="center" vertical="center" wrapText="1"/>
    </xf>
    <xf numFmtId="0" fontId="36" fillId="0" borderId="14" xfId="4" applyFont="1" applyBorder="1" applyAlignment="1">
      <alignment horizontal="center" vertical="center" wrapText="1"/>
    </xf>
    <xf numFmtId="0" fontId="36" fillId="0" borderId="6" xfId="4" applyFont="1" applyBorder="1" applyAlignment="1">
      <alignment horizontal="center" vertical="center" wrapText="1"/>
    </xf>
    <xf numFmtId="0" fontId="36" fillId="0" borderId="12" xfId="4" applyFont="1" applyBorder="1" applyAlignment="1">
      <alignment horizontal="center" vertical="center" wrapText="1"/>
    </xf>
    <xf numFmtId="0" fontId="13" fillId="0" borderId="0" xfId="0" applyFont="1" applyAlignment="1" applyProtection="1">
      <alignment horizontal="left" vertical="top" wrapText="1"/>
      <protection locked="0"/>
    </xf>
    <xf numFmtId="0" fontId="27" fillId="0" borderId="0" xfId="0" applyFont="1" applyAlignment="1" applyProtection="1">
      <alignment horizontal="right" wrapText="1"/>
      <protection locked="0"/>
    </xf>
    <xf numFmtId="0" fontId="8" fillId="0" borderId="1" xfId="0" applyFont="1" applyBorder="1" applyAlignment="1">
      <alignment horizontal="center"/>
    </xf>
    <xf numFmtId="0" fontId="0" fillId="0" borderId="7" xfId="0" applyBorder="1" applyAlignment="1">
      <alignment horizontal="right" wrapText="1"/>
    </xf>
    <xf numFmtId="0" fontId="15" fillId="0" borderId="0" xfId="0" applyFont="1" applyAlignment="1">
      <alignment horizontal="center" vertical="center" wrapText="1"/>
    </xf>
    <xf numFmtId="0" fontId="47" fillId="0" borderId="0" xfId="0" applyFont="1" applyAlignment="1" applyProtection="1">
      <alignment horizontal="center" vertical="center"/>
      <protection locked="0"/>
    </xf>
  </cellXfs>
  <cellStyles count="11">
    <cellStyle name="Comma" xfId="1" builtinId="3"/>
    <cellStyle name="Comma 2" xfId="6" xr:uid="{00000000-0005-0000-0000-000001000000}"/>
    <cellStyle name="Comma 2 2" xfId="10" xr:uid="{00000000-0005-0000-0000-000002000000}"/>
    <cellStyle name="Comma 3" xfId="9" xr:uid="{00000000-0005-0000-0000-000003000000}"/>
    <cellStyle name="Normal" xfId="0" builtinId="0"/>
    <cellStyle name="Normal 2" xfId="4" xr:uid="{00000000-0005-0000-0000-000005000000}"/>
    <cellStyle name="Normal 2 2" xfId="2" xr:uid="{00000000-0005-0000-0000-000006000000}"/>
    <cellStyle name="Normal 3" xfId="5" xr:uid="{00000000-0005-0000-0000-000007000000}"/>
    <cellStyle name="Normal 3 2" xfId="7" xr:uid="{00000000-0005-0000-0000-000008000000}"/>
    <cellStyle name="Normal 4" xfId="8" xr:uid="{00000000-0005-0000-0000-00000900000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6301" name="Text Box 1">
          <a:extLst>
            <a:ext uri="{FF2B5EF4-FFF2-40B4-BE49-F238E27FC236}">
              <a16:creationId xmlns:a16="http://schemas.microsoft.com/office/drawing/2014/main" id="{00000000-0008-0000-0100-00003D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2" name="Text Box 1">
          <a:extLst>
            <a:ext uri="{FF2B5EF4-FFF2-40B4-BE49-F238E27FC236}">
              <a16:creationId xmlns:a16="http://schemas.microsoft.com/office/drawing/2014/main" id="{00000000-0008-0000-0100-00003E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3" name="Text Box 1">
          <a:extLst>
            <a:ext uri="{FF2B5EF4-FFF2-40B4-BE49-F238E27FC236}">
              <a16:creationId xmlns:a16="http://schemas.microsoft.com/office/drawing/2014/main" id="{00000000-0008-0000-0100-00003F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4" name="Text Box 1">
          <a:extLst>
            <a:ext uri="{FF2B5EF4-FFF2-40B4-BE49-F238E27FC236}">
              <a16:creationId xmlns:a16="http://schemas.microsoft.com/office/drawing/2014/main" id="{00000000-0008-0000-0100-000040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5" name="Text Box 1">
          <a:extLst>
            <a:ext uri="{FF2B5EF4-FFF2-40B4-BE49-F238E27FC236}">
              <a16:creationId xmlns:a16="http://schemas.microsoft.com/office/drawing/2014/main" id="{00000000-0008-0000-0100-000041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6" name="Text Box 1">
          <a:extLst>
            <a:ext uri="{FF2B5EF4-FFF2-40B4-BE49-F238E27FC236}">
              <a16:creationId xmlns:a16="http://schemas.microsoft.com/office/drawing/2014/main" id="{00000000-0008-0000-0100-0000429F0100}"/>
            </a:ext>
          </a:extLst>
        </xdr:cNvPr>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0</xdr:row>
      <xdr:rowOff>0</xdr:rowOff>
    </xdr:to>
    <xdr:sp macro="" textlink="">
      <xdr:nvSpPr>
        <xdr:cNvPr id="91050" name="Line 1">
          <a:extLst>
            <a:ext uri="{FF2B5EF4-FFF2-40B4-BE49-F238E27FC236}">
              <a16:creationId xmlns:a16="http://schemas.microsoft.com/office/drawing/2014/main" id="{00000000-0008-0000-0200-0000AA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91051" name="Line 2">
          <a:extLst>
            <a:ext uri="{FF2B5EF4-FFF2-40B4-BE49-F238E27FC236}">
              <a16:creationId xmlns:a16="http://schemas.microsoft.com/office/drawing/2014/main" id="{00000000-0008-0000-0200-0000AB630100}"/>
            </a:ext>
          </a:extLst>
        </xdr:cNvPr>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35052</xdr:rowOff>
    </xdr:to>
    <xdr:sp macro="" textlink="">
      <xdr:nvSpPr>
        <xdr:cNvPr id="99055" name="Text Box 1">
          <a:extLst>
            <a:ext uri="{FF2B5EF4-FFF2-40B4-BE49-F238E27FC236}">
              <a16:creationId xmlns:a16="http://schemas.microsoft.com/office/drawing/2014/main" id="{00000000-0008-0000-0300-0000EF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6" name="Text Box 1">
          <a:extLst>
            <a:ext uri="{FF2B5EF4-FFF2-40B4-BE49-F238E27FC236}">
              <a16:creationId xmlns:a16="http://schemas.microsoft.com/office/drawing/2014/main" id="{00000000-0008-0000-0300-0000F0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7" name="Text Box 1">
          <a:extLst>
            <a:ext uri="{FF2B5EF4-FFF2-40B4-BE49-F238E27FC236}">
              <a16:creationId xmlns:a16="http://schemas.microsoft.com/office/drawing/2014/main" id="{00000000-0008-0000-0300-0000F1820100}"/>
            </a:ext>
          </a:extLst>
        </xdr:cNvPr>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0</xdr:colOff>
      <xdr:row>0</xdr:row>
      <xdr:rowOff>0</xdr:rowOff>
    </xdr:to>
    <xdr:sp macro="" textlink="">
      <xdr:nvSpPr>
        <xdr:cNvPr id="116793" name="Line 1">
          <a:extLst>
            <a:ext uri="{FF2B5EF4-FFF2-40B4-BE49-F238E27FC236}">
              <a16:creationId xmlns:a16="http://schemas.microsoft.com/office/drawing/2014/main" id="{00000000-0008-0000-0500-000039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twoCellAnchor>
    <xdr:from>
      <xdr:col>4</xdr:col>
      <xdr:colOff>0</xdr:colOff>
      <xdr:row>0</xdr:row>
      <xdr:rowOff>0</xdr:rowOff>
    </xdr:from>
    <xdr:to>
      <xdr:col>4</xdr:col>
      <xdr:colOff>0</xdr:colOff>
      <xdr:row>0</xdr:row>
      <xdr:rowOff>0</xdr:rowOff>
    </xdr:to>
    <xdr:sp macro="" textlink="">
      <xdr:nvSpPr>
        <xdr:cNvPr id="116794" name="Line 2">
          <a:extLst>
            <a:ext uri="{FF2B5EF4-FFF2-40B4-BE49-F238E27FC236}">
              <a16:creationId xmlns:a16="http://schemas.microsoft.com/office/drawing/2014/main" id="{00000000-0008-0000-0500-00003AC80100}"/>
            </a:ext>
          </a:extLst>
        </xdr:cNvPr>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0052" name="Text Box 1">
          <a:extLst>
            <a:ext uri="{FF2B5EF4-FFF2-40B4-BE49-F238E27FC236}">
              <a16:creationId xmlns:a16="http://schemas.microsoft.com/office/drawing/2014/main" id="{00000000-0008-0000-0600-0000D4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3" name="Text Box 1">
          <a:extLst>
            <a:ext uri="{FF2B5EF4-FFF2-40B4-BE49-F238E27FC236}">
              <a16:creationId xmlns:a16="http://schemas.microsoft.com/office/drawing/2014/main" id="{00000000-0008-0000-0600-0000D5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0054" name="Text Box 1">
          <a:extLst>
            <a:ext uri="{FF2B5EF4-FFF2-40B4-BE49-F238E27FC236}">
              <a16:creationId xmlns:a16="http://schemas.microsoft.com/office/drawing/2014/main" id="{00000000-0008-0000-0600-0000D6860100}"/>
            </a:ext>
          </a:extLst>
        </xdr:cNvPr>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7919" name="Text Box 1">
          <a:extLst>
            <a:ext uri="{FF2B5EF4-FFF2-40B4-BE49-F238E27FC236}">
              <a16:creationId xmlns:a16="http://schemas.microsoft.com/office/drawing/2014/main" id="{00000000-0008-0000-0800-00008F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0" name="Text Box 1">
          <a:extLst>
            <a:ext uri="{FF2B5EF4-FFF2-40B4-BE49-F238E27FC236}">
              <a16:creationId xmlns:a16="http://schemas.microsoft.com/office/drawing/2014/main" id="{00000000-0008-0000-0800-000090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1" name="Text Box 1">
          <a:extLst>
            <a:ext uri="{FF2B5EF4-FFF2-40B4-BE49-F238E27FC236}">
              <a16:creationId xmlns:a16="http://schemas.microsoft.com/office/drawing/2014/main" id="{00000000-0008-0000-0800-000091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2" name="Text Box 1">
          <a:extLst>
            <a:ext uri="{FF2B5EF4-FFF2-40B4-BE49-F238E27FC236}">
              <a16:creationId xmlns:a16="http://schemas.microsoft.com/office/drawing/2014/main" id="{00000000-0008-0000-0800-000092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3" name="Text Box 1">
          <a:extLst>
            <a:ext uri="{FF2B5EF4-FFF2-40B4-BE49-F238E27FC236}">
              <a16:creationId xmlns:a16="http://schemas.microsoft.com/office/drawing/2014/main" id="{00000000-0008-0000-0800-000093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7924" name="Text Box 1">
          <a:extLst>
            <a:ext uri="{FF2B5EF4-FFF2-40B4-BE49-F238E27FC236}">
              <a16:creationId xmlns:a16="http://schemas.microsoft.com/office/drawing/2014/main" id="{00000000-0008-0000-0800-000094A50100}"/>
            </a:ext>
          </a:extLst>
        </xdr:cNvPr>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2085" name="Text Box 1">
          <a:extLst>
            <a:ext uri="{FF2B5EF4-FFF2-40B4-BE49-F238E27FC236}">
              <a16:creationId xmlns:a16="http://schemas.microsoft.com/office/drawing/2014/main" id="{00000000-0008-0000-0A00-0000C5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6" name="Text Box 1">
          <a:extLst>
            <a:ext uri="{FF2B5EF4-FFF2-40B4-BE49-F238E27FC236}">
              <a16:creationId xmlns:a16="http://schemas.microsoft.com/office/drawing/2014/main" id="{00000000-0008-0000-0A00-0000C6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7" name="Text Box 1">
          <a:extLst>
            <a:ext uri="{FF2B5EF4-FFF2-40B4-BE49-F238E27FC236}">
              <a16:creationId xmlns:a16="http://schemas.microsoft.com/office/drawing/2014/main" id="{00000000-0008-0000-0A00-0000C78E0100}"/>
            </a:ext>
          </a:extLst>
        </xdr:cNvPr>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85725</xdr:colOff>
      <xdr:row>1</xdr:row>
      <xdr:rowOff>35052</xdr:rowOff>
    </xdr:to>
    <xdr:sp macro="" textlink="">
      <xdr:nvSpPr>
        <xdr:cNvPr id="109619" name="Text Box 1">
          <a:extLst>
            <a:ext uri="{FF2B5EF4-FFF2-40B4-BE49-F238E27FC236}">
              <a16:creationId xmlns:a16="http://schemas.microsoft.com/office/drawing/2014/main" id="{00000000-0008-0000-0C00-000033AC0100}"/>
            </a:ext>
          </a:extLst>
        </xdr:cNvPr>
        <xdr:cNvSpPr txBox="1">
          <a:spLocks noChangeArrowheads="1"/>
        </xdr:cNvSpPr>
      </xdr:nvSpPr>
      <xdr:spPr bwMode="auto">
        <a:xfrm>
          <a:off x="2638425" y="790575"/>
          <a:ext cx="85725" cy="381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view="pageBreakPreview" zoomScale="130" zoomScaleSheetLayoutView="130" workbookViewId="0">
      <selection activeCell="C3" sqref="C3"/>
    </sheetView>
  </sheetViews>
  <sheetFormatPr defaultColWidth="8.875" defaultRowHeight="15.75" x14ac:dyDescent="0.25"/>
  <cols>
    <col min="1" max="1" width="8.875" customWidth="1"/>
    <col min="2" max="2" width="19" customWidth="1"/>
    <col min="3" max="3" width="57.375" customWidth="1"/>
    <col min="4" max="4" width="23.375" customWidth="1"/>
    <col min="5" max="5" width="20.125" customWidth="1"/>
  </cols>
  <sheetData>
    <row r="1" spans="1:3" ht="38.25" customHeight="1" x14ac:dyDescent="0.3">
      <c r="A1" s="340" t="s">
        <v>123</v>
      </c>
      <c r="B1" s="340"/>
      <c r="C1" s="23" t="s">
        <v>125</v>
      </c>
    </row>
    <row r="2" spans="1:3" ht="141.75" x14ac:dyDescent="0.25">
      <c r="A2" s="341" t="s">
        <v>133</v>
      </c>
      <c r="B2" s="341"/>
      <c r="C2" s="22" t="s">
        <v>432</v>
      </c>
    </row>
    <row r="3" spans="1:3" ht="18.75" x14ac:dyDescent="0.25">
      <c r="A3" s="345"/>
      <c r="B3" s="346"/>
      <c r="C3" s="22"/>
    </row>
    <row r="4" spans="1:3" x14ac:dyDescent="0.25">
      <c r="A4" s="343" t="s">
        <v>129</v>
      </c>
      <c r="B4" s="19" t="s">
        <v>131</v>
      </c>
      <c r="C4" s="20" t="s">
        <v>124</v>
      </c>
    </row>
    <row r="5" spans="1:3" x14ac:dyDescent="0.25">
      <c r="A5" s="343"/>
      <c r="B5" s="19" t="s">
        <v>130</v>
      </c>
      <c r="C5" s="21" t="s">
        <v>428</v>
      </c>
    </row>
    <row r="6" spans="1:3" x14ac:dyDescent="0.25">
      <c r="A6" s="343"/>
      <c r="B6" s="19" t="s">
        <v>128</v>
      </c>
      <c r="C6" s="20" t="s">
        <v>305</v>
      </c>
    </row>
    <row r="7" spans="1:3" x14ac:dyDescent="0.25">
      <c r="A7" s="344" t="s">
        <v>126</v>
      </c>
      <c r="B7" s="19" t="s">
        <v>132</v>
      </c>
      <c r="C7" s="20" t="s">
        <v>127</v>
      </c>
    </row>
    <row r="8" spans="1:3" x14ac:dyDescent="0.25">
      <c r="A8" s="344"/>
      <c r="B8" s="19" t="s">
        <v>130</v>
      </c>
      <c r="C8" s="20" t="s">
        <v>306</v>
      </c>
    </row>
    <row r="9" spans="1:3" ht="52.5" customHeight="1" x14ac:dyDescent="0.25">
      <c r="A9" s="342" t="s">
        <v>278</v>
      </c>
      <c r="B9" s="342"/>
      <c r="C9" s="342"/>
    </row>
  </sheetData>
  <mergeCells count="6">
    <mergeCell ref="A1:B1"/>
    <mergeCell ref="A2:B2"/>
    <mergeCell ref="A9:C9"/>
    <mergeCell ref="A4:A6"/>
    <mergeCell ref="A7:A8"/>
    <mergeCell ref="A3:B3"/>
  </mergeCells>
  <phoneticPr fontId="10"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32"/>
  <sheetViews>
    <sheetView view="pageBreakPreview" topLeftCell="A13" zoomScale="85" zoomScaleNormal="100" zoomScaleSheetLayoutView="85" workbookViewId="0">
      <selection activeCell="B31" sqref="B31:G31"/>
    </sheetView>
  </sheetViews>
  <sheetFormatPr defaultColWidth="9" defaultRowHeight="15.75" x14ac:dyDescent="0.25"/>
  <cols>
    <col min="1" max="1" width="4.125" style="88" customWidth="1"/>
    <col min="2" max="2" width="21.375" style="88" customWidth="1"/>
    <col min="3" max="3" width="6.625" style="88" customWidth="1"/>
    <col min="4" max="4" width="7.625" style="88" customWidth="1"/>
    <col min="5" max="5" width="10.625" style="88" customWidth="1"/>
    <col min="6" max="6" width="6.5" style="88" customWidth="1"/>
    <col min="7" max="7" width="5.625" style="88" customWidth="1"/>
    <col min="8" max="8" width="6.625" style="88" customWidth="1"/>
    <col min="9" max="9" width="7.625" style="88" customWidth="1"/>
    <col min="10" max="10" width="8" style="88" customWidth="1"/>
    <col min="11" max="11" width="6.625" style="88" customWidth="1"/>
    <col min="12" max="12" width="7.125" style="88" customWidth="1"/>
    <col min="13" max="15" width="6.375" style="88" customWidth="1"/>
    <col min="16" max="16" width="9.5" style="92" customWidth="1"/>
    <col min="17" max="17" width="8.125" style="92" customWidth="1"/>
    <col min="18" max="18" width="7.125" style="92" customWidth="1"/>
    <col min="19" max="19" width="7.25" style="92" customWidth="1"/>
    <col min="20" max="20" width="9.25" style="92" customWidth="1"/>
    <col min="21" max="21" width="7.625" style="92" customWidth="1"/>
    <col min="22" max="16384" width="9" style="88"/>
  </cols>
  <sheetData>
    <row r="1" spans="1:21" ht="146.25" customHeight="1" x14ac:dyDescent="0.25">
      <c r="A1" s="376" t="s">
        <v>290</v>
      </c>
      <c r="B1" s="376"/>
      <c r="C1" s="376"/>
      <c r="D1" s="376"/>
      <c r="E1" s="373" t="s">
        <v>152</v>
      </c>
      <c r="F1" s="373"/>
      <c r="G1" s="373"/>
      <c r="H1" s="373"/>
      <c r="I1" s="373"/>
      <c r="J1" s="373"/>
      <c r="K1" s="373"/>
      <c r="L1" s="373"/>
      <c r="M1" s="373"/>
      <c r="N1" s="373"/>
      <c r="O1" s="373"/>
      <c r="P1" s="374"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Q1" s="374"/>
      <c r="R1" s="374"/>
      <c r="S1" s="374"/>
      <c r="T1" s="374"/>
      <c r="U1" s="374"/>
    </row>
    <row r="2" spans="1:21" ht="15.75" customHeight="1" x14ac:dyDescent="0.25">
      <c r="B2" s="89"/>
      <c r="C2" s="89"/>
      <c r="D2" s="89"/>
      <c r="J2" s="90"/>
      <c r="K2" s="91"/>
      <c r="L2" s="91"/>
      <c r="M2" s="91"/>
      <c r="N2" s="91"/>
      <c r="O2" s="91"/>
      <c r="P2" s="375" t="s">
        <v>71</v>
      </c>
      <c r="Q2" s="375"/>
      <c r="R2" s="375"/>
      <c r="S2" s="375"/>
      <c r="T2" s="375"/>
      <c r="U2" s="375"/>
    </row>
    <row r="3" spans="1:21" s="93" customFormat="1" ht="15.75" customHeight="1" x14ac:dyDescent="0.25">
      <c r="A3" s="352" t="s">
        <v>67</v>
      </c>
      <c r="B3" s="352" t="s">
        <v>68</v>
      </c>
      <c r="C3" s="352" t="s">
        <v>277</v>
      </c>
      <c r="D3" s="364" t="s">
        <v>66</v>
      </c>
      <c r="E3" s="355" t="s">
        <v>3</v>
      </c>
      <c r="F3" s="355"/>
      <c r="G3" s="355" t="s">
        <v>256</v>
      </c>
      <c r="H3" s="355" t="s">
        <v>157</v>
      </c>
      <c r="I3" s="355" t="s">
        <v>32</v>
      </c>
      <c r="J3" s="366" t="s">
        <v>3</v>
      </c>
      <c r="K3" s="368"/>
      <c r="L3" s="368"/>
      <c r="M3" s="368"/>
      <c r="N3" s="368"/>
      <c r="O3" s="368"/>
      <c r="P3" s="368"/>
      <c r="Q3" s="368"/>
      <c r="R3" s="368"/>
      <c r="S3" s="369"/>
      <c r="T3" s="380" t="s">
        <v>399</v>
      </c>
      <c r="U3" s="366" t="s">
        <v>389</v>
      </c>
    </row>
    <row r="4" spans="1:21" s="93" customFormat="1" ht="15.75" customHeight="1" x14ac:dyDescent="0.25">
      <c r="A4" s="353"/>
      <c r="B4" s="353"/>
      <c r="C4" s="353"/>
      <c r="D4" s="378"/>
      <c r="E4" s="377" t="s">
        <v>398</v>
      </c>
      <c r="F4" s="355" t="s">
        <v>44</v>
      </c>
      <c r="G4" s="355"/>
      <c r="H4" s="355"/>
      <c r="I4" s="355"/>
      <c r="J4" s="355" t="s">
        <v>43</v>
      </c>
      <c r="K4" s="355" t="s">
        <v>3</v>
      </c>
      <c r="L4" s="355"/>
      <c r="M4" s="355"/>
      <c r="N4" s="355"/>
      <c r="O4" s="355"/>
      <c r="P4" s="358" t="s">
        <v>400</v>
      </c>
      <c r="Q4" s="359" t="s">
        <v>393</v>
      </c>
      <c r="R4" s="355" t="s">
        <v>257</v>
      </c>
      <c r="S4" s="370" t="s">
        <v>38</v>
      </c>
      <c r="T4" s="381"/>
      <c r="U4" s="379"/>
    </row>
    <row r="5" spans="1:21" s="93" customFormat="1" ht="15.75" customHeight="1" x14ac:dyDescent="0.25">
      <c r="A5" s="353"/>
      <c r="B5" s="353"/>
      <c r="C5" s="353"/>
      <c r="D5" s="378"/>
      <c r="E5" s="377"/>
      <c r="F5" s="355"/>
      <c r="G5" s="355"/>
      <c r="H5" s="355"/>
      <c r="I5" s="355"/>
      <c r="J5" s="355"/>
      <c r="K5" s="355" t="s">
        <v>55</v>
      </c>
      <c r="L5" s="362" t="s">
        <v>3</v>
      </c>
      <c r="M5" s="363"/>
      <c r="N5" s="275"/>
      <c r="O5" s="355" t="s">
        <v>35</v>
      </c>
      <c r="P5" s="358"/>
      <c r="Q5" s="360"/>
      <c r="R5" s="355"/>
      <c r="S5" s="370"/>
      <c r="T5" s="381"/>
      <c r="U5" s="379"/>
    </row>
    <row r="6" spans="1:21" s="93" customFormat="1" ht="15.75" customHeight="1" x14ac:dyDescent="0.25">
      <c r="A6" s="353"/>
      <c r="B6" s="353"/>
      <c r="C6" s="353"/>
      <c r="D6" s="378"/>
      <c r="E6" s="377"/>
      <c r="F6" s="355"/>
      <c r="G6" s="355"/>
      <c r="H6" s="355"/>
      <c r="I6" s="355"/>
      <c r="J6" s="355"/>
      <c r="K6" s="355"/>
      <c r="L6" s="364" t="s">
        <v>33</v>
      </c>
      <c r="M6" s="366" t="s">
        <v>258</v>
      </c>
      <c r="N6" s="371" t="s">
        <v>396</v>
      </c>
      <c r="O6" s="355"/>
      <c r="P6" s="358"/>
      <c r="Q6" s="360"/>
      <c r="R6" s="355"/>
      <c r="S6" s="370"/>
      <c r="T6" s="381"/>
      <c r="U6" s="379"/>
    </row>
    <row r="7" spans="1:21" s="93" customFormat="1" ht="81.75" customHeight="1" x14ac:dyDescent="0.25">
      <c r="A7" s="354"/>
      <c r="B7" s="354"/>
      <c r="C7" s="354"/>
      <c r="D7" s="365"/>
      <c r="E7" s="377"/>
      <c r="F7" s="355"/>
      <c r="G7" s="355"/>
      <c r="H7" s="355"/>
      <c r="I7" s="355"/>
      <c r="J7" s="355"/>
      <c r="K7" s="355"/>
      <c r="L7" s="365"/>
      <c r="M7" s="367"/>
      <c r="N7" s="372"/>
      <c r="O7" s="355"/>
      <c r="P7" s="358"/>
      <c r="Q7" s="361"/>
      <c r="R7" s="355"/>
      <c r="S7" s="370"/>
      <c r="T7" s="382"/>
      <c r="U7" s="379"/>
    </row>
    <row r="8" spans="1:21" ht="14.25" customHeight="1" x14ac:dyDescent="0.25">
      <c r="A8" s="356" t="s">
        <v>2</v>
      </c>
      <c r="B8" s="357"/>
      <c r="C8" s="155">
        <v>1</v>
      </c>
      <c r="D8" s="155">
        <v>2</v>
      </c>
      <c r="E8" s="155">
        <v>3</v>
      </c>
      <c r="F8" s="155">
        <v>4</v>
      </c>
      <c r="G8" s="155">
        <v>5</v>
      </c>
      <c r="H8" s="155">
        <v>6</v>
      </c>
      <c r="I8" s="155">
        <v>7</v>
      </c>
      <c r="J8" s="155">
        <v>8</v>
      </c>
      <c r="K8" s="155">
        <v>9</v>
      </c>
      <c r="L8" s="155">
        <v>10</v>
      </c>
      <c r="M8" s="155">
        <v>11</v>
      </c>
      <c r="N8" s="155">
        <v>12</v>
      </c>
      <c r="O8" s="155">
        <v>13</v>
      </c>
      <c r="P8" s="155">
        <v>14</v>
      </c>
      <c r="Q8" s="155">
        <v>15</v>
      </c>
      <c r="R8" s="155">
        <v>16</v>
      </c>
      <c r="S8" s="155">
        <v>17</v>
      </c>
      <c r="T8" s="155">
        <v>18</v>
      </c>
      <c r="U8" s="155">
        <v>19</v>
      </c>
    </row>
    <row r="9" spans="1:21" x14ac:dyDescent="0.25">
      <c r="A9" s="199" t="s">
        <v>2</v>
      </c>
      <c r="B9" s="200" t="s">
        <v>7</v>
      </c>
      <c r="C9" s="237">
        <f>C10+C19</f>
        <v>0</v>
      </c>
      <c r="D9" s="237">
        <f t="shared" ref="D9:T9" si="0">D10+D19</f>
        <v>0</v>
      </c>
      <c r="E9" s="237">
        <f t="shared" si="0"/>
        <v>0</v>
      </c>
      <c r="F9" s="237">
        <f t="shared" si="0"/>
        <v>0</v>
      </c>
      <c r="G9" s="237">
        <f t="shared" si="0"/>
        <v>0</v>
      </c>
      <c r="H9" s="237">
        <f t="shared" si="0"/>
        <v>0</v>
      </c>
      <c r="I9" s="237">
        <f t="shared" si="0"/>
        <v>0</v>
      </c>
      <c r="J9" s="237">
        <f t="shared" si="0"/>
        <v>0</v>
      </c>
      <c r="K9" s="237">
        <f t="shared" si="0"/>
        <v>0</v>
      </c>
      <c r="L9" s="237">
        <f t="shared" si="0"/>
        <v>0</v>
      </c>
      <c r="M9" s="237">
        <f t="shared" si="0"/>
        <v>0</v>
      </c>
      <c r="N9" s="237"/>
      <c r="O9" s="237">
        <f t="shared" si="0"/>
        <v>0</v>
      </c>
      <c r="P9" s="237">
        <f t="shared" si="0"/>
        <v>0</v>
      </c>
      <c r="Q9" s="237">
        <f t="shared" si="0"/>
        <v>0</v>
      </c>
      <c r="R9" s="237">
        <f t="shared" si="0"/>
        <v>0</v>
      </c>
      <c r="S9" s="237">
        <f t="shared" si="0"/>
        <v>0</v>
      </c>
      <c r="T9" s="237">
        <f t="shared" si="0"/>
        <v>0</v>
      </c>
      <c r="U9" s="238" t="e">
        <f t="shared" ref="U9:U26" si="1">(K9/J9)</f>
        <v>#DIV/0!</v>
      </c>
    </row>
    <row r="10" spans="1:21" x14ac:dyDescent="0.25">
      <c r="A10" s="123" t="s">
        <v>0</v>
      </c>
      <c r="B10" s="201" t="s">
        <v>50</v>
      </c>
      <c r="C10" s="241"/>
      <c r="D10" s="237">
        <f t="shared" ref="D10:T10" si="2">SUM(D11:D18)</f>
        <v>0</v>
      </c>
      <c r="E10" s="237">
        <f t="shared" si="2"/>
        <v>0</v>
      </c>
      <c r="F10" s="237">
        <f t="shared" si="2"/>
        <v>0</v>
      </c>
      <c r="G10" s="237">
        <f t="shared" si="2"/>
        <v>0</v>
      </c>
      <c r="H10" s="237">
        <f t="shared" si="2"/>
        <v>0</v>
      </c>
      <c r="I10" s="237">
        <f t="shared" si="2"/>
        <v>0</v>
      </c>
      <c r="J10" s="237">
        <f t="shared" si="2"/>
        <v>0</v>
      </c>
      <c r="K10" s="237">
        <f t="shared" si="2"/>
        <v>0</v>
      </c>
      <c r="L10" s="237">
        <f t="shared" si="2"/>
        <v>0</v>
      </c>
      <c r="M10" s="237">
        <f t="shared" si="2"/>
        <v>0</v>
      </c>
      <c r="N10" s="240"/>
      <c r="O10" s="237">
        <f t="shared" si="2"/>
        <v>0</v>
      </c>
      <c r="P10" s="237">
        <f t="shared" si="2"/>
        <v>0</v>
      </c>
      <c r="Q10" s="237">
        <f t="shared" si="2"/>
        <v>0</v>
      </c>
      <c r="R10" s="237">
        <f t="shared" si="2"/>
        <v>0</v>
      </c>
      <c r="S10" s="237">
        <f t="shared" si="2"/>
        <v>0</v>
      </c>
      <c r="T10" s="237">
        <f t="shared" si="2"/>
        <v>0</v>
      </c>
      <c r="U10" s="238" t="e">
        <f t="shared" si="1"/>
        <v>#DIV/0!</v>
      </c>
    </row>
    <row r="11" spans="1:21" x14ac:dyDescent="0.25">
      <c r="A11" s="202">
        <v>1</v>
      </c>
      <c r="B11" s="178" t="s">
        <v>29</v>
      </c>
      <c r="C11" s="241"/>
      <c r="D11" s="237">
        <f t="shared" ref="D11:D26" si="3">E11+F11</f>
        <v>0</v>
      </c>
      <c r="E11" s="179"/>
      <c r="F11" s="25"/>
      <c r="G11" s="25"/>
      <c r="H11" s="25"/>
      <c r="I11" s="237">
        <f>J11+P11+Q11+R11+S11</f>
        <v>0</v>
      </c>
      <c r="J11" s="237">
        <f t="shared" ref="J11" si="4">K11+O11</f>
        <v>0</v>
      </c>
      <c r="K11" s="237">
        <f t="shared" ref="K11" si="5">L11+M11</f>
        <v>0</v>
      </c>
      <c r="L11" s="25"/>
      <c r="M11" s="25"/>
      <c r="N11" s="241"/>
      <c r="O11" s="25"/>
      <c r="P11" s="25"/>
      <c r="Q11" s="25"/>
      <c r="R11" s="25"/>
      <c r="S11" s="25"/>
      <c r="T11" s="237">
        <f>O11+P11+Q11+R11+S11</f>
        <v>0</v>
      </c>
      <c r="U11" s="229" t="e">
        <f t="shared" si="1"/>
        <v>#DIV/0!</v>
      </c>
    </row>
    <row r="12" spans="1:21" x14ac:dyDescent="0.25">
      <c r="A12" s="202">
        <v>2</v>
      </c>
      <c r="B12" s="180" t="s">
        <v>31</v>
      </c>
      <c r="C12" s="241"/>
      <c r="D12" s="237">
        <f t="shared" si="3"/>
        <v>0</v>
      </c>
      <c r="E12" s="179"/>
      <c r="F12" s="25"/>
      <c r="G12" s="25"/>
      <c r="H12" s="25"/>
      <c r="I12" s="237">
        <f>J12+P12+Q12+R12+S12</f>
        <v>0</v>
      </c>
      <c r="J12" s="237">
        <f t="shared" ref="J12:J18" si="6">K12+O12</f>
        <v>0</v>
      </c>
      <c r="K12" s="237">
        <f t="shared" ref="K12:K18" si="7">L12+M12</f>
        <v>0</v>
      </c>
      <c r="L12" s="25"/>
      <c r="M12" s="25"/>
      <c r="N12" s="241"/>
      <c r="O12" s="25"/>
      <c r="P12" s="25"/>
      <c r="Q12" s="25"/>
      <c r="R12" s="25"/>
      <c r="S12" s="25"/>
      <c r="T12" s="237">
        <f>O12+P12+Q12+R12+S12</f>
        <v>0</v>
      </c>
      <c r="U12" s="229" t="e">
        <f t="shared" si="1"/>
        <v>#DIV/0!</v>
      </c>
    </row>
    <row r="13" spans="1:21" x14ac:dyDescent="0.25">
      <c r="A13" s="202">
        <v>3</v>
      </c>
      <c r="B13" s="180" t="s">
        <v>28</v>
      </c>
      <c r="C13" s="241"/>
      <c r="D13" s="237">
        <f t="shared" si="3"/>
        <v>0</v>
      </c>
      <c r="E13" s="179"/>
      <c r="F13" s="25"/>
      <c r="G13" s="25"/>
      <c r="H13" s="25"/>
      <c r="I13" s="237">
        <f>J13+P13+Q13+R13+S13</f>
        <v>0</v>
      </c>
      <c r="J13" s="237">
        <f t="shared" si="6"/>
        <v>0</v>
      </c>
      <c r="K13" s="237">
        <f t="shared" si="7"/>
        <v>0</v>
      </c>
      <c r="L13" s="25"/>
      <c r="M13" s="25"/>
      <c r="N13" s="241"/>
      <c r="O13" s="25"/>
      <c r="P13" s="25"/>
      <c r="Q13" s="25"/>
      <c r="R13" s="25"/>
      <c r="S13" s="25"/>
      <c r="T13" s="237">
        <f>O13+P13+Q13+R13+S13</f>
        <v>0</v>
      </c>
      <c r="U13" s="229" t="e">
        <f t="shared" si="1"/>
        <v>#DIV/0!</v>
      </c>
    </row>
    <row r="14" spans="1:21" x14ac:dyDescent="0.25">
      <c r="A14" s="202">
        <v>4</v>
      </c>
      <c r="B14" s="180" t="s">
        <v>30</v>
      </c>
      <c r="C14" s="241"/>
      <c r="D14" s="237">
        <f t="shared" si="3"/>
        <v>0</v>
      </c>
      <c r="E14" s="179"/>
      <c r="F14" s="25"/>
      <c r="G14" s="25"/>
      <c r="H14" s="25"/>
      <c r="I14" s="237">
        <f>J14+P14+Q14+R14+S14</f>
        <v>0</v>
      </c>
      <c r="J14" s="237">
        <f t="shared" si="6"/>
        <v>0</v>
      </c>
      <c r="K14" s="237">
        <f t="shared" si="7"/>
        <v>0</v>
      </c>
      <c r="L14" s="25"/>
      <c r="M14" s="25"/>
      <c r="N14" s="241"/>
      <c r="O14" s="25"/>
      <c r="P14" s="25"/>
      <c r="Q14" s="25"/>
      <c r="R14" s="25"/>
      <c r="S14" s="25"/>
      <c r="T14" s="237">
        <f>O14+P14+Q14+R14+S14</f>
        <v>0</v>
      </c>
      <c r="U14" s="229" t="e">
        <f t="shared" si="1"/>
        <v>#DIV/0!</v>
      </c>
    </row>
    <row r="15" spans="1:21" x14ac:dyDescent="0.25">
      <c r="A15" s="202">
        <v>5</v>
      </c>
      <c r="B15" s="180" t="s">
        <v>27</v>
      </c>
      <c r="C15" s="241"/>
      <c r="D15" s="237">
        <f t="shared" si="3"/>
        <v>0</v>
      </c>
      <c r="E15" s="203"/>
      <c r="F15" s="25"/>
      <c r="G15" s="25"/>
      <c r="H15" s="25"/>
      <c r="I15" s="237">
        <f>J15+P15+Q15+R15+S15</f>
        <v>0</v>
      </c>
      <c r="J15" s="237">
        <f t="shared" si="6"/>
        <v>0</v>
      </c>
      <c r="K15" s="237">
        <f t="shared" si="7"/>
        <v>0</v>
      </c>
      <c r="L15" s="25"/>
      <c r="M15" s="25"/>
      <c r="N15" s="241"/>
      <c r="O15" s="25"/>
      <c r="P15" s="25"/>
      <c r="Q15" s="25"/>
      <c r="R15" s="25"/>
      <c r="S15" s="25"/>
      <c r="T15" s="237">
        <f>O15+P15+Q15+R15+S15</f>
        <v>0</v>
      </c>
      <c r="U15" s="229" t="e">
        <f t="shared" si="1"/>
        <v>#DIV/0!</v>
      </c>
    </row>
    <row r="16" spans="1:21" x14ac:dyDescent="0.25">
      <c r="A16" s="202">
        <v>6</v>
      </c>
      <c r="B16" s="294" t="s">
        <v>390</v>
      </c>
      <c r="C16" s="241"/>
      <c r="D16" s="237"/>
      <c r="E16" s="203"/>
      <c r="F16" s="25"/>
      <c r="G16" s="25"/>
      <c r="H16" s="25"/>
      <c r="I16" s="237"/>
      <c r="J16" s="237"/>
      <c r="K16" s="237"/>
      <c r="L16" s="25"/>
      <c r="M16" s="25"/>
      <c r="N16" s="241"/>
      <c r="O16" s="25"/>
      <c r="P16" s="25"/>
      <c r="Q16" s="25"/>
      <c r="R16" s="25"/>
      <c r="S16" s="25"/>
      <c r="T16" s="237"/>
      <c r="U16" s="229" t="e">
        <f t="shared" si="1"/>
        <v>#DIV/0!</v>
      </c>
    </row>
    <row r="17" spans="1:21" ht="24.75" x14ac:dyDescent="0.25">
      <c r="A17" s="202">
        <v>7</v>
      </c>
      <c r="B17" s="181" t="s">
        <v>246</v>
      </c>
      <c r="C17" s="241"/>
      <c r="D17" s="237">
        <f t="shared" si="3"/>
        <v>0</v>
      </c>
      <c r="E17" s="179"/>
      <c r="F17" s="25"/>
      <c r="G17" s="25"/>
      <c r="H17" s="25"/>
      <c r="I17" s="237">
        <f>J17+P17+Q17+R17+S17</f>
        <v>0</v>
      </c>
      <c r="J17" s="237">
        <f t="shared" si="6"/>
        <v>0</v>
      </c>
      <c r="K17" s="237">
        <f t="shared" si="7"/>
        <v>0</v>
      </c>
      <c r="L17" s="25"/>
      <c r="M17" s="25"/>
      <c r="N17" s="241"/>
      <c r="O17" s="25"/>
      <c r="P17" s="25"/>
      <c r="Q17" s="25"/>
      <c r="R17" s="25"/>
      <c r="S17" s="25"/>
      <c r="T17" s="237">
        <f>O17+P17+Q17+R17+S17</f>
        <v>0</v>
      </c>
      <c r="U17" s="229" t="e">
        <f t="shared" si="1"/>
        <v>#DIV/0!</v>
      </c>
    </row>
    <row r="18" spans="1:21" x14ac:dyDescent="0.25">
      <c r="A18" s="202">
        <v>8</v>
      </c>
      <c r="B18" s="180" t="s">
        <v>240</v>
      </c>
      <c r="C18" s="241"/>
      <c r="D18" s="237">
        <f t="shared" si="3"/>
        <v>0</v>
      </c>
      <c r="E18" s="179"/>
      <c r="F18" s="25"/>
      <c r="G18" s="25"/>
      <c r="H18" s="25"/>
      <c r="I18" s="237">
        <f>J18+P18+Q18+R18+S18</f>
        <v>0</v>
      </c>
      <c r="J18" s="237">
        <f t="shared" si="6"/>
        <v>0</v>
      </c>
      <c r="K18" s="237">
        <f t="shared" si="7"/>
        <v>0</v>
      </c>
      <c r="L18" s="25"/>
      <c r="M18" s="25"/>
      <c r="N18" s="241"/>
      <c r="O18" s="25"/>
      <c r="P18" s="25"/>
      <c r="Q18" s="25"/>
      <c r="R18" s="25"/>
      <c r="S18" s="25"/>
      <c r="T18" s="237">
        <f>O18+P18+Q18+R18+S18</f>
        <v>0</v>
      </c>
      <c r="U18" s="229" t="e">
        <f t="shared" si="1"/>
        <v>#DIV/0!</v>
      </c>
    </row>
    <row r="19" spans="1:21" x14ac:dyDescent="0.25">
      <c r="A19" s="123" t="s">
        <v>1</v>
      </c>
      <c r="B19" s="201" t="s">
        <v>51</v>
      </c>
      <c r="C19" s="241"/>
      <c r="D19" s="237">
        <f t="shared" ref="D19:M19" si="8">SUM(D20:D26)</f>
        <v>0</v>
      </c>
      <c r="E19" s="237">
        <f t="shared" si="8"/>
        <v>0</v>
      </c>
      <c r="F19" s="237">
        <f t="shared" si="8"/>
        <v>0</v>
      </c>
      <c r="G19" s="237">
        <f t="shared" si="8"/>
        <v>0</v>
      </c>
      <c r="H19" s="237">
        <f t="shared" si="8"/>
        <v>0</v>
      </c>
      <c r="I19" s="237">
        <f t="shared" si="8"/>
        <v>0</v>
      </c>
      <c r="J19" s="237">
        <f t="shared" si="8"/>
        <v>0</v>
      </c>
      <c r="K19" s="237">
        <f t="shared" si="8"/>
        <v>0</v>
      </c>
      <c r="L19" s="237">
        <f t="shared" si="8"/>
        <v>0</v>
      </c>
      <c r="M19" s="237">
        <f t="shared" si="8"/>
        <v>0</v>
      </c>
      <c r="N19" s="237"/>
      <c r="O19" s="237">
        <f t="shared" ref="O19:T19" si="9">SUM(O20:O26)</f>
        <v>0</v>
      </c>
      <c r="P19" s="237">
        <f t="shared" si="9"/>
        <v>0</v>
      </c>
      <c r="Q19" s="237">
        <f t="shared" si="9"/>
        <v>0</v>
      </c>
      <c r="R19" s="237">
        <f t="shared" si="9"/>
        <v>0</v>
      </c>
      <c r="S19" s="237">
        <f t="shared" si="9"/>
        <v>0</v>
      </c>
      <c r="T19" s="237">
        <f t="shared" si="9"/>
        <v>0</v>
      </c>
      <c r="U19" s="238" t="e">
        <f t="shared" si="1"/>
        <v>#DIV/0!</v>
      </c>
    </row>
    <row r="20" spans="1:21" x14ac:dyDescent="0.25">
      <c r="A20" s="202">
        <v>1</v>
      </c>
      <c r="B20" s="178" t="s">
        <v>29</v>
      </c>
      <c r="C20" s="241"/>
      <c r="D20" s="237">
        <f t="shared" si="3"/>
        <v>0</v>
      </c>
      <c r="E20" s="179"/>
      <c r="F20" s="25"/>
      <c r="G20" s="25"/>
      <c r="H20" s="25"/>
      <c r="I20" s="237">
        <f>J20+P20+Q20+R20+S20</f>
        <v>0</v>
      </c>
      <c r="J20" s="237">
        <f>K20+O20</f>
        <v>0</v>
      </c>
      <c r="K20" s="237">
        <f>L20+M20+N20</f>
        <v>0</v>
      </c>
      <c r="L20" s="25"/>
      <c r="M20" s="25"/>
      <c r="N20" s="25"/>
      <c r="O20" s="25"/>
      <c r="P20" s="25"/>
      <c r="Q20" s="25"/>
      <c r="R20" s="25"/>
      <c r="S20" s="25"/>
      <c r="T20" s="237">
        <f>O20+P20+Q20+R20+S20</f>
        <v>0</v>
      </c>
      <c r="U20" s="229" t="e">
        <f t="shared" si="1"/>
        <v>#DIV/0!</v>
      </c>
    </row>
    <row r="21" spans="1:21" x14ac:dyDescent="0.25">
      <c r="A21" s="202">
        <v>2</v>
      </c>
      <c r="B21" s="180" t="s">
        <v>28</v>
      </c>
      <c r="C21" s="241"/>
      <c r="D21" s="237">
        <f t="shared" si="3"/>
        <v>0</v>
      </c>
      <c r="E21" s="179"/>
      <c r="F21" s="25"/>
      <c r="G21" s="25"/>
      <c r="H21" s="25"/>
      <c r="I21" s="237">
        <f>J21+P21+Q21+R21+S21</f>
        <v>0</v>
      </c>
      <c r="J21" s="237">
        <f t="shared" ref="J21:J26" si="10">K21+O21</f>
        <v>0</v>
      </c>
      <c r="K21" s="237">
        <f t="shared" ref="K21:K26" si="11">L21+M21+N21</f>
        <v>0</v>
      </c>
      <c r="L21" s="25"/>
      <c r="M21" s="25"/>
      <c r="N21" s="25"/>
      <c r="O21" s="25"/>
      <c r="P21" s="25"/>
      <c r="Q21" s="25"/>
      <c r="R21" s="25"/>
      <c r="S21" s="25"/>
      <c r="T21" s="237">
        <f t="shared" ref="T21:T26" si="12">O21+P21+Q21+R21+S21</f>
        <v>0</v>
      </c>
      <c r="U21" s="229" t="e">
        <f t="shared" si="1"/>
        <v>#DIV/0!</v>
      </c>
    </row>
    <row r="22" spans="1:21" x14ac:dyDescent="0.25">
      <c r="A22" s="202">
        <v>3</v>
      </c>
      <c r="B22" s="180" t="s">
        <v>30</v>
      </c>
      <c r="C22" s="241"/>
      <c r="D22" s="237">
        <f t="shared" si="3"/>
        <v>0</v>
      </c>
      <c r="E22" s="179"/>
      <c r="F22" s="25"/>
      <c r="G22" s="25"/>
      <c r="H22" s="25"/>
      <c r="I22" s="237">
        <f>J22+P22+Q22+R22+S22</f>
        <v>0</v>
      </c>
      <c r="J22" s="237">
        <f t="shared" si="10"/>
        <v>0</v>
      </c>
      <c r="K22" s="237">
        <f t="shared" si="11"/>
        <v>0</v>
      </c>
      <c r="L22" s="25"/>
      <c r="M22" s="25"/>
      <c r="N22" s="25"/>
      <c r="O22" s="25"/>
      <c r="P22" s="25"/>
      <c r="Q22" s="25"/>
      <c r="R22" s="25"/>
      <c r="S22" s="25"/>
      <c r="T22" s="237">
        <f t="shared" si="12"/>
        <v>0</v>
      </c>
      <c r="U22" s="229" t="e">
        <f t="shared" si="1"/>
        <v>#DIV/0!</v>
      </c>
    </row>
    <row r="23" spans="1:21" x14ac:dyDescent="0.25">
      <c r="A23" s="202">
        <v>4</v>
      </c>
      <c r="B23" s="180" t="s">
        <v>27</v>
      </c>
      <c r="C23" s="241"/>
      <c r="D23" s="237">
        <f t="shared" si="3"/>
        <v>0</v>
      </c>
      <c r="E23" s="179"/>
      <c r="F23" s="25"/>
      <c r="G23" s="25"/>
      <c r="H23" s="25"/>
      <c r="I23" s="237">
        <f>J23+P23+Q23+R23+S23</f>
        <v>0</v>
      </c>
      <c r="J23" s="237">
        <f t="shared" si="10"/>
        <v>0</v>
      </c>
      <c r="K23" s="237">
        <f t="shared" si="11"/>
        <v>0</v>
      </c>
      <c r="L23" s="25"/>
      <c r="M23" s="25"/>
      <c r="N23" s="25"/>
      <c r="O23" s="25"/>
      <c r="P23" s="25"/>
      <c r="Q23" s="25"/>
      <c r="R23" s="25"/>
      <c r="S23" s="25"/>
      <c r="T23" s="237">
        <f t="shared" si="12"/>
        <v>0</v>
      </c>
      <c r="U23" s="229" t="e">
        <f t="shared" si="1"/>
        <v>#DIV/0!</v>
      </c>
    </row>
    <row r="24" spans="1:21" x14ac:dyDescent="0.25">
      <c r="A24" s="202">
        <v>5</v>
      </c>
      <c r="B24" s="294" t="s">
        <v>390</v>
      </c>
      <c r="C24" s="241"/>
      <c r="D24" s="237"/>
      <c r="E24" s="179"/>
      <c r="F24" s="25"/>
      <c r="G24" s="25"/>
      <c r="H24" s="25"/>
      <c r="I24" s="237"/>
      <c r="J24" s="237">
        <f t="shared" si="10"/>
        <v>0</v>
      </c>
      <c r="K24" s="237">
        <f t="shared" si="11"/>
        <v>0</v>
      </c>
      <c r="L24" s="25"/>
      <c r="M24" s="25"/>
      <c r="N24" s="25"/>
      <c r="O24" s="25"/>
      <c r="P24" s="25"/>
      <c r="Q24" s="25"/>
      <c r="R24" s="25"/>
      <c r="S24" s="25"/>
      <c r="T24" s="237">
        <f t="shared" si="12"/>
        <v>0</v>
      </c>
      <c r="U24" s="229" t="e">
        <f t="shared" si="1"/>
        <v>#DIV/0!</v>
      </c>
    </row>
    <row r="25" spans="1:21" ht="24.75" x14ac:dyDescent="0.25">
      <c r="A25" s="202">
        <v>6</v>
      </c>
      <c r="B25" s="181" t="s">
        <v>246</v>
      </c>
      <c r="C25" s="241"/>
      <c r="D25" s="237">
        <f t="shared" si="3"/>
        <v>0</v>
      </c>
      <c r="E25" s="179"/>
      <c r="F25" s="25"/>
      <c r="G25" s="25"/>
      <c r="H25" s="25"/>
      <c r="I25" s="237">
        <f>J25+P25+Q25+R25+S25</f>
        <v>0</v>
      </c>
      <c r="J25" s="237">
        <f t="shared" si="10"/>
        <v>0</v>
      </c>
      <c r="K25" s="237">
        <f t="shared" si="11"/>
        <v>0</v>
      </c>
      <c r="L25" s="25"/>
      <c r="M25" s="25"/>
      <c r="N25" s="25"/>
      <c r="O25" s="25"/>
      <c r="P25" s="25"/>
      <c r="Q25" s="25"/>
      <c r="R25" s="25"/>
      <c r="S25" s="25"/>
      <c r="T25" s="237">
        <f t="shared" si="12"/>
        <v>0</v>
      </c>
      <c r="U25" s="229" t="e">
        <f t="shared" si="1"/>
        <v>#DIV/0!</v>
      </c>
    </row>
    <row r="26" spans="1:21" x14ac:dyDescent="0.25">
      <c r="A26" s="202">
        <v>7</v>
      </c>
      <c r="B26" s="180" t="s">
        <v>240</v>
      </c>
      <c r="C26" s="241"/>
      <c r="D26" s="237">
        <f t="shared" si="3"/>
        <v>0</v>
      </c>
      <c r="E26" s="179"/>
      <c r="F26" s="25"/>
      <c r="G26" s="25"/>
      <c r="H26" s="25"/>
      <c r="I26" s="237">
        <f>J26+P26+Q26+R26+S26</f>
        <v>0</v>
      </c>
      <c r="J26" s="237">
        <f t="shared" si="10"/>
        <v>0</v>
      </c>
      <c r="K26" s="237">
        <f t="shared" si="11"/>
        <v>0</v>
      </c>
      <c r="L26" s="25"/>
      <c r="M26" s="25"/>
      <c r="N26" s="25"/>
      <c r="O26" s="25"/>
      <c r="P26" s="25"/>
      <c r="Q26" s="25"/>
      <c r="R26" s="25"/>
      <c r="S26" s="25"/>
      <c r="T26" s="237">
        <f t="shared" si="12"/>
        <v>0</v>
      </c>
      <c r="U26" s="229" t="e">
        <f t="shared" si="1"/>
        <v>#DIV/0!</v>
      </c>
    </row>
    <row r="27" spans="1:21" x14ac:dyDescent="0.25">
      <c r="A27" s="124" t="s">
        <v>174</v>
      </c>
      <c r="B27" s="183" t="s">
        <v>170</v>
      </c>
      <c r="C27" s="186"/>
      <c r="D27" s="184"/>
      <c r="E27" s="185"/>
      <c r="F27" s="186"/>
      <c r="G27" s="186"/>
      <c r="H27" s="186"/>
      <c r="I27" s="184"/>
      <c r="J27" s="184"/>
      <c r="K27" s="184"/>
      <c r="L27" s="186"/>
      <c r="M27" s="186"/>
      <c r="N27" s="186"/>
      <c r="O27" s="186"/>
      <c r="P27" s="186"/>
      <c r="Q27" s="186"/>
      <c r="R27" s="186"/>
      <c r="S27" s="186"/>
      <c r="T27" s="184"/>
      <c r="U27" s="186"/>
    </row>
    <row r="28" spans="1:21" x14ac:dyDescent="0.25">
      <c r="A28" s="202">
        <v>1</v>
      </c>
      <c r="B28" s="178" t="s">
        <v>190</v>
      </c>
      <c r="C28" s="186"/>
      <c r="D28" s="184"/>
      <c r="E28" s="185"/>
      <c r="F28" s="186"/>
      <c r="G28" s="239"/>
      <c r="H28" s="186"/>
      <c r="I28" s="184"/>
      <c r="J28" s="184"/>
      <c r="K28" s="184"/>
      <c r="L28" s="239"/>
      <c r="M28" s="186"/>
      <c r="N28" s="186"/>
      <c r="O28" s="186"/>
      <c r="P28" s="186"/>
      <c r="Q28" s="186"/>
      <c r="R28" s="186"/>
      <c r="S28" s="186"/>
      <c r="T28" s="184"/>
      <c r="U28" s="186"/>
    </row>
    <row r="29" spans="1:21" ht="22.5" customHeight="1" x14ac:dyDescent="0.25">
      <c r="A29" s="202">
        <v>2</v>
      </c>
      <c r="B29" s="178" t="s">
        <v>191</v>
      </c>
      <c r="C29" s="186"/>
      <c r="D29" s="184"/>
      <c r="E29" s="185"/>
      <c r="F29" s="239"/>
      <c r="G29" s="186"/>
      <c r="H29" s="186"/>
      <c r="I29" s="184"/>
      <c r="J29" s="184"/>
      <c r="K29" s="184"/>
      <c r="L29" s="239"/>
      <c r="M29" s="186"/>
      <c r="N29" s="186"/>
      <c r="O29" s="186"/>
      <c r="P29" s="186"/>
      <c r="Q29" s="186"/>
      <c r="R29" s="186"/>
      <c r="S29" s="186"/>
      <c r="T29" s="184"/>
      <c r="U29" s="186"/>
    </row>
    <row r="30" spans="1:21" s="94" customFormat="1" ht="21.75" customHeight="1" x14ac:dyDescent="0.25">
      <c r="A30" s="305"/>
      <c r="B30" s="349" t="str">
        <f>TT!C5</f>
        <v>Tỉnh, thành phố, ngày...tháng...năm 20…</v>
      </c>
      <c r="C30" s="349"/>
      <c r="D30" s="349"/>
      <c r="E30" s="349"/>
      <c r="F30" s="349"/>
      <c r="G30" s="349"/>
      <c r="H30" s="305"/>
      <c r="I30" s="106"/>
      <c r="J30" s="106"/>
      <c r="K30" s="106"/>
      <c r="L30" s="106"/>
      <c r="M30" s="106"/>
      <c r="N30" s="106"/>
      <c r="O30" s="349" t="str">
        <f>TT!C8</f>
        <v>Tỉnh, thành phố, ngày ... tháng …. năm 20…</v>
      </c>
      <c r="P30" s="349"/>
      <c r="Q30" s="349"/>
      <c r="R30" s="349"/>
      <c r="S30" s="349"/>
      <c r="T30" s="349"/>
      <c r="U30" s="271"/>
    </row>
    <row r="31" spans="1:21" ht="19.5" customHeight="1" x14ac:dyDescent="0.25">
      <c r="A31" s="304"/>
      <c r="B31" s="350" t="s">
        <v>122</v>
      </c>
      <c r="C31" s="350"/>
      <c r="D31" s="350"/>
      <c r="E31" s="350"/>
      <c r="F31" s="350"/>
      <c r="G31" s="350"/>
      <c r="H31" s="304"/>
      <c r="I31" s="101"/>
      <c r="J31" s="101"/>
      <c r="K31" s="101"/>
      <c r="L31" s="101"/>
      <c r="M31" s="101"/>
      <c r="N31" s="101"/>
      <c r="O31" s="347" t="str">
        <f>TT!C6</f>
        <v>TRƯỞNG THI HÀNH ÁN DÂN SỰ</v>
      </c>
      <c r="P31" s="347"/>
      <c r="Q31" s="347"/>
      <c r="R31" s="347"/>
      <c r="S31" s="347"/>
      <c r="T31" s="347"/>
      <c r="U31" s="270"/>
    </row>
    <row r="32" spans="1:21" ht="17.100000000000001" customHeight="1" x14ac:dyDescent="0.25">
      <c r="A32" s="304"/>
      <c r="B32" s="351" t="s">
        <v>135</v>
      </c>
      <c r="C32" s="351"/>
      <c r="D32" s="351"/>
      <c r="E32" s="351"/>
      <c r="F32" s="351"/>
      <c r="G32" s="351"/>
      <c r="H32" s="304"/>
      <c r="I32" s="11"/>
      <c r="J32" s="11"/>
      <c r="K32" s="11"/>
      <c r="L32" s="11"/>
      <c r="M32" s="11"/>
      <c r="N32" s="11"/>
      <c r="O32" s="348" t="s">
        <v>135</v>
      </c>
      <c r="P32" s="348"/>
      <c r="Q32" s="348"/>
      <c r="R32" s="348"/>
      <c r="S32" s="348"/>
      <c r="T32" s="348"/>
      <c r="U32" s="1"/>
    </row>
  </sheetData>
  <sheetProtection formatCells="0" formatColumns="0" formatRows="0" insertRows="0"/>
  <dataConsolidate/>
  <mergeCells count="36">
    <mergeCell ref="E1:O1"/>
    <mergeCell ref="P1:U1"/>
    <mergeCell ref="P2:U2"/>
    <mergeCell ref="A1:D1"/>
    <mergeCell ref="J4:J7"/>
    <mergeCell ref="F4:F7"/>
    <mergeCell ref="G3:G7"/>
    <mergeCell ref="E4:E7"/>
    <mergeCell ref="C3:C7"/>
    <mergeCell ref="D3:D7"/>
    <mergeCell ref="I3:I7"/>
    <mergeCell ref="B3:B7"/>
    <mergeCell ref="U3:U7"/>
    <mergeCell ref="T3:T7"/>
    <mergeCell ref="K5:K7"/>
    <mergeCell ref="R4:R7"/>
    <mergeCell ref="A3:A7"/>
    <mergeCell ref="E3:F3"/>
    <mergeCell ref="H3:H7"/>
    <mergeCell ref="O5:O7"/>
    <mergeCell ref="O30:T30"/>
    <mergeCell ref="A8:B8"/>
    <mergeCell ref="P4:P7"/>
    <mergeCell ref="K4:O4"/>
    <mergeCell ref="Q4:Q7"/>
    <mergeCell ref="L5:M5"/>
    <mergeCell ref="L6:L7"/>
    <mergeCell ref="M6:M7"/>
    <mergeCell ref="J3:S3"/>
    <mergeCell ref="S4:S7"/>
    <mergeCell ref="N6:N7"/>
    <mergeCell ref="O31:T31"/>
    <mergeCell ref="O32:T32"/>
    <mergeCell ref="B30:G30"/>
    <mergeCell ref="B31:G31"/>
    <mergeCell ref="B32:G32"/>
  </mergeCells>
  <phoneticPr fontId="10" type="noConversion"/>
  <pageMargins left="0.43307086614173201" right="0.196850393700787" top="0.196850393700787" bottom="0" header="0.196850393700787" footer="0.196850393700787"/>
  <pageSetup paperSize="9" scale="79" orientation="landscape" r:id="rId1"/>
  <headerFooter alignWithMargins="0"/>
  <ignoredErrors>
    <ignoredError sqref="P1" unlockedFormula="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64"/>
  <sheetViews>
    <sheetView view="pageBreakPreview" topLeftCell="A34" zoomScaleNormal="90" zoomScaleSheetLayoutView="100" workbookViewId="0">
      <selection activeCell="B49" sqref="B49"/>
    </sheetView>
  </sheetViews>
  <sheetFormatPr defaultColWidth="9" defaultRowHeight="15.75" x14ac:dyDescent="0.25"/>
  <cols>
    <col min="1" max="1" width="7.125" style="1" customWidth="1"/>
    <col min="2" max="2" width="50.125" style="1" customWidth="1"/>
    <col min="3" max="3" width="16.875" style="1" customWidth="1"/>
    <col min="4" max="4" width="18.875" style="1" customWidth="1"/>
    <col min="5" max="16384" width="9" style="1"/>
  </cols>
  <sheetData>
    <row r="1" spans="1:4" s="5" customFormat="1" ht="31.5" customHeight="1" x14ac:dyDescent="0.25">
      <c r="A1" s="383" t="s">
        <v>247</v>
      </c>
      <c r="B1" s="384"/>
      <c r="C1" s="384"/>
      <c r="D1" s="384"/>
    </row>
    <row r="2" spans="1:4" s="6" customFormat="1" ht="18" customHeight="1" x14ac:dyDescent="0.3">
      <c r="A2" s="386" t="s">
        <v>17</v>
      </c>
      <c r="B2" s="387"/>
      <c r="C2" s="197" t="s">
        <v>49</v>
      </c>
      <c r="D2" s="197" t="s">
        <v>52</v>
      </c>
    </row>
    <row r="3" spans="1:4" s="6" customFormat="1" ht="18.75" x14ac:dyDescent="0.3">
      <c r="A3" s="388"/>
      <c r="B3" s="389"/>
      <c r="C3" s="198">
        <v>1</v>
      </c>
      <c r="D3" s="198">
        <v>2</v>
      </c>
    </row>
    <row r="4" spans="1:4" s="2" customFormat="1" ht="15" x14ac:dyDescent="0.25">
      <c r="A4" s="187" t="s">
        <v>10</v>
      </c>
      <c r="B4" s="188" t="s">
        <v>264</v>
      </c>
      <c r="C4" s="193"/>
      <c r="D4" s="193"/>
    </row>
    <row r="5" spans="1:4" s="2" customFormat="1" ht="15" x14ac:dyDescent="0.25">
      <c r="A5" s="189" t="s">
        <v>12</v>
      </c>
      <c r="B5" s="289" t="s">
        <v>339</v>
      </c>
      <c r="C5" s="194"/>
      <c r="D5" s="194"/>
    </row>
    <row r="6" spans="1:4" s="2" customFormat="1" ht="15" x14ac:dyDescent="0.25">
      <c r="A6" s="189" t="s">
        <v>13</v>
      </c>
      <c r="B6" s="289" t="s">
        <v>45</v>
      </c>
      <c r="C6" s="194"/>
      <c r="D6" s="194"/>
    </row>
    <row r="7" spans="1:4" s="2" customFormat="1" ht="15" x14ac:dyDescent="0.25">
      <c r="A7" s="189" t="s">
        <v>34</v>
      </c>
      <c r="B7" s="289" t="s">
        <v>340</v>
      </c>
      <c r="C7" s="194"/>
      <c r="D7" s="194"/>
    </row>
    <row r="8" spans="1:4" s="2" customFormat="1" ht="15" x14ac:dyDescent="0.25">
      <c r="A8" s="189" t="s">
        <v>36</v>
      </c>
      <c r="B8" s="289" t="s">
        <v>341</v>
      </c>
      <c r="C8" s="242"/>
      <c r="D8" s="194"/>
    </row>
    <row r="9" spans="1:4" s="2" customFormat="1" ht="15" x14ac:dyDescent="0.25">
      <c r="A9" s="189" t="s">
        <v>37</v>
      </c>
      <c r="B9" s="289" t="s">
        <v>342</v>
      </c>
      <c r="C9" s="194"/>
      <c r="D9" s="242"/>
    </row>
    <row r="10" spans="1:4" s="2" customFormat="1" ht="15" x14ac:dyDescent="0.25">
      <c r="A10" s="189" t="s">
        <v>46</v>
      </c>
      <c r="B10" s="289" t="s">
        <v>343</v>
      </c>
      <c r="C10" s="194"/>
      <c r="D10" s="194"/>
    </row>
    <row r="11" spans="1:4" s="2" customFormat="1" ht="15" x14ac:dyDescent="0.25">
      <c r="A11" s="189" t="s">
        <v>47</v>
      </c>
      <c r="B11" s="289" t="s">
        <v>344</v>
      </c>
      <c r="C11" s="194"/>
      <c r="D11" s="194"/>
    </row>
    <row r="12" spans="1:4" s="2" customFormat="1" ht="15" x14ac:dyDescent="0.25">
      <c r="A12" s="189" t="s">
        <v>48</v>
      </c>
      <c r="B12" s="289" t="s">
        <v>345</v>
      </c>
      <c r="C12" s="194"/>
      <c r="D12" s="194"/>
    </row>
    <row r="13" spans="1:4" s="272" customFormat="1" x14ac:dyDescent="0.25">
      <c r="A13" s="191" t="s">
        <v>11</v>
      </c>
      <c r="B13" s="192" t="s">
        <v>261</v>
      </c>
      <c r="C13" s="193"/>
      <c r="D13" s="193"/>
    </row>
    <row r="14" spans="1:4" s="273" customFormat="1" ht="15" x14ac:dyDescent="0.25">
      <c r="A14" s="195" t="s">
        <v>14</v>
      </c>
      <c r="B14" s="285" t="s">
        <v>322</v>
      </c>
      <c r="C14" s="194"/>
      <c r="D14" s="194"/>
    </row>
    <row r="15" spans="1:4" s="273" customFormat="1" ht="15" x14ac:dyDescent="0.25">
      <c r="A15" s="195" t="s">
        <v>15</v>
      </c>
      <c r="B15" s="285" t="s">
        <v>323</v>
      </c>
      <c r="C15" s="194"/>
      <c r="D15" s="194"/>
    </row>
    <row r="16" spans="1:4" s="273" customFormat="1" ht="15" x14ac:dyDescent="0.25">
      <c r="A16" s="195" t="s">
        <v>142</v>
      </c>
      <c r="B16" s="285" t="s">
        <v>324</v>
      </c>
      <c r="C16" s="242"/>
      <c r="D16" s="194"/>
    </row>
    <row r="17" spans="1:4" s="274" customFormat="1" ht="15" x14ac:dyDescent="0.25">
      <c r="A17" s="195" t="s">
        <v>178</v>
      </c>
      <c r="B17" s="285" t="s">
        <v>325</v>
      </c>
      <c r="C17" s="194"/>
      <c r="D17" s="194"/>
    </row>
    <row r="18" spans="1:4" s="273" customFormat="1" ht="15" x14ac:dyDescent="0.25">
      <c r="A18" s="195" t="s">
        <v>179</v>
      </c>
      <c r="B18" s="285" t="s">
        <v>326</v>
      </c>
      <c r="C18" s="194"/>
      <c r="D18" s="194"/>
    </row>
    <row r="19" spans="1:4" s="273" customFormat="1" ht="15" x14ac:dyDescent="0.25">
      <c r="A19" s="195" t="s">
        <v>180</v>
      </c>
      <c r="B19" s="285" t="s">
        <v>327</v>
      </c>
      <c r="C19" s="194"/>
      <c r="D19" s="194"/>
    </row>
    <row r="20" spans="1:4" s="273" customFormat="1" ht="15" x14ac:dyDescent="0.25">
      <c r="A20" s="195" t="s">
        <v>181</v>
      </c>
      <c r="B20" s="285" t="s">
        <v>328</v>
      </c>
      <c r="C20" s="194"/>
      <c r="D20" s="194"/>
    </row>
    <row r="21" spans="1:4" s="273" customFormat="1" ht="15" x14ac:dyDescent="0.25">
      <c r="A21" s="195" t="s">
        <v>182</v>
      </c>
      <c r="B21" s="285" t="s">
        <v>329</v>
      </c>
      <c r="C21" s="194"/>
      <c r="D21" s="194"/>
    </row>
    <row r="22" spans="1:4" s="273" customFormat="1" ht="15" x14ac:dyDescent="0.25">
      <c r="A22" s="195" t="s">
        <v>183</v>
      </c>
      <c r="B22" s="285" t="s">
        <v>330</v>
      </c>
      <c r="C22" s="242"/>
      <c r="D22" s="194"/>
    </row>
    <row r="23" spans="1:4" s="273" customFormat="1" ht="15" x14ac:dyDescent="0.25">
      <c r="A23" s="195" t="s">
        <v>334</v>
      </c>
      <c r="B23" s="285" t="s">
        <v>331</v>
      </c>
      <c r="C23" s="194"/>
      <c r="D23" s="194"/>
    </row>
    <row r="24" spans="1:4" s="273" customFormat="1" ht="15" x14ac:dyDescent="0.25">
      <c r="A24" s="195" t="s">
        <v>335</v>
      </c>
      <c r="B24" s="285" t="s">
        <v>332</v>
      </c>
      <c r="C24" s="194"/>
      <c r="D24" s="194"/>
    </row>
    <row r="25" spans="1:4" s="274" customFormat="1" ht="15" x14ac:dyDescent="0.25">
      <c r="A25" s="195" t="s">
        <v>336</v>
      </c>
      <c r="B25" s="285" t="s">
        <v>333</v>
      </c>
      <c r="C25" s="194"/>
      <c r="D25" s="194"/>
    </row>
    <row r="26" spans="1:4" s="274" customFormat="1" ht="15" x14ac:dyDescent="0.25">
      <c r="A26" s="195" t="s">
        <v>337</v>
      </c>
      <c r="B26" s="196" t="s">
        <v>155</v>
      </c>
      <c r="C26" s="194"/>
      <c r="D26" s="194"/>
    </row>
    <row r="27" spans="1:4" s="274" customFormat="1" ht="15" x14ac:dyDescent="0.25">
      <c r="A27" s="195" t="s">
        <v>338</v>
      </c>
      <c r="B27" s="196" t="s">
        <v>156</v>
      </c>
      <c r="C27" s="194"/>
      <c r="D27" s="194"/>
    </row>
    <row r="28" spans="1:4" s="7" customFormat="1" ht="14.25" x14ac:dyDescent="0.2">
      <c r="A28" s="187" t="s">
        <v>16</v>
      </c>
      <c r="B28" s="287" t="s">
        <v>262</v>
      </c>
      <c r="C28" s="193"/>
      <c r="D28" s="193"/>
    </row>
    <row r="29" spans="1:4" s="7" customFormat="1" ht="15" x14ac:dyDescent="0.25">
      <c r="A29" s="189" t="s">
        <v>138</v>
      </c>
      <c r="B29" s="289" t="s">
        <v>378</v>
      </c>
      <c r="C29" s="193"/>
      <c r="D29" s="193"/>
    </row>
    <row r="30" spans="1:4" s="7" customFormat="1" ht="15" x14ac:dyDescent="0.25">
      <c r="A30" s="189" t="s">
        <v>376</v>
      </c>
      <c r="B30" s="289" t="s">
        <v>346</v>
      </c>
      <c r="C30" s="193"/>
      <c r="D30" s="193"/>
    </row>
    <row r="31" spans="1:4" s="7" customFormat="1" ht="15" x14ac:dyDescent="0.25">
      <c r="A31" s="189" t="s">
        <v>377</v>
      </c>
      <c r="B31" s="289" t="s">
        <v>347</v>
      </c>
      <c r="C31" s="193"/>
      <c r="D31" s="193"/>
    </row>
    <row r="32" spans="1:4" s="7" customFormat="1" ht="15" x14ac:dyDescent="0.25">
      <c r="A32" s="189" t="s">
        <v>139</v>
      </c>
      <c r="B32" s="289" t="s">
        <v>379</v>
      </c>
      <c r="C32" s="193"/>
      <c r="D32" s="193"/>
    </row>
    <row r="33" spans="1:4" s="8" customFormat="1" ht="15" x14ac:dyDescent="0.25">
      <c r="A33" s="189" t="s">
        <v>380</v>
      </c>
      <c r="B33" s="190" t="s">
        <v>382</v>
      </c>
      <c r="C33" s="194"/>
      <c r="D33" s="194"/>
    </row>
    <row r="34" spans="1:4" s="8" customFormat="1" ht="15" x14ac:dyDescent="0.25">
      <c r="A34" s="189" t="s">
        <v>381</v>
      </c>
      <c r="B34" s="190" t="s">
        <v>383</v>
      </c>
      <c r="C34" s="194"/>
      <c r="D34" s="194"/>
    </row>
    <row r="35" spans="1:4" s="2" customFormat="1" ht="15" x14ac:dyDescent="0.25">
      <c r="A35" s="191" t="s">
        <v>19</v>
      </c>
      <c r="B35" s="192" t="s">
        <v>384</v>
      </c>
      <c r="C35" s="193"/>
      <c r="D35" s="193"/>
    </row>
    <row r="36" spans="1:4" s="2" customFormat="1" ht="15" x14ac:dyDescent="0.25">
      <c r="A36" s="195" t="s">
        <v>39</v>
      </c>
      <c r="B36" s="285" t="s">
        <v>310</v>
      </c>
      <c r="C36" s="193"/>
      <c r="D36" s="194"/>
    </row>
    <row r="37" spans="1:4" s="2" customFormat="1" ht="15" x14ac:dyDescent="0.25">
      <c r="A37" s="195" t="s">
        <v>40</v>
      </c>
      <c r="B37" s="285" t="s">
        <v>311</v>
      </c>
      <c r="C37" s="193"/>
      <c r="D37" s="194"/>
    </row>
    <row r="38" spans="1:4" s="2" customFormat="1" ht="15" x14ac:dyDescent="0.25">
      <c r="A38" s="195" t="s">
        <v>184</v>
      </c>
      <c r="B38" s="285" t="s">
        <v>312</v>
      </c>
      <c r="C38" s="193"/>
      <c r="D38" s="194"/>
    </row>
    <row r="39" spans="1:4" s="2" customFormat="1" ht="15" x14ac:dyDescent="0.25">
      <c r="A39" s="195" t="s">
        <v>185</v>
      </c>
      <c r="B39" s="285" t="s">
        <v>313</v>
      </c>
      <c r="C39" s="193"/>
      <c r="D39" s="194"/>
    </row>
    <row r="40" spans="1:4" s="2" customFormat="1" ht="15" x14ac:dyDescent="0.25">
      <c r="A40" s="195" t="s">
        <v>318</v>
      </c>
      <c r="B40" s="285" t="s">
        <v>314</v>
      </c>
      <c r="C40" s="193"/>
      <c r="D40" s="194"/>
    </row>
    <row r="41" spans="1:4" s="2" customFormat="1" ht="15" x14ac:dyDescent="0.25">
      <c r="A41" s="195" t="s">
        <v>319</v>
      </c>
      <c r="B41" s="285" t="s">
        <v>315</v>
      </c>
      <c r="C41" s="193"/>
      <c r="D41" s="194"/>
    </row>
    <row r="42" spans="1:4" s="2" customFormat="1" ht="15" x14ac:dyDescent="0.25">
      <c r="A42" s="195" t="s">
        <v>320</v>
      </c>
      <c r="B42" s="285" t="s">
        <v>316</v>
      </c>
      <c r="C42" s="193"/>
      <c r="D42" s="194"/>
    </row>
    <row r="43" spans="1:4" s="2" customFormat="1" ht="15" x14ac:dyDescent="0.25">
      <c r="A43" s="195" t="s">
        <v>321</v>
      </c>
      <c r="B43" s="285" t="s">
        <v>317</v>
      </c>
      <c r="C43" s="193"/>
      <c r="D43" s="194"/>
    </row>
    <row r="44" spans="1:4" s="2" customFormat="1" ht="15" x14ac:dyDescent="0.25">
      <c r="A44" s="191" t="s">
        <v>20</v>
      </c>
      <c r="B44" s="192" t="s">
        <v>38</v>
      </c>
      <c r="C44" s="193"/>
      <c r="D44" s="193"/>
    </row>
    <row r="45" spans="1:4" s="153" customFormat="1" ht="15" x14ac:dyDescent="0.25">
      <c r="A45" s="195" t="s">
        <v>237</v>
      </c>
      <c r="B45" s="196" t="s">
        <v>238</v>
      </c>
      <c r="C45" s="193"/>
      <c r="D45" s="194"/>
    </row>
    <row r="46" spans="1:4" s="153" customFormat="1" ht="15" x14ac:dyDescent="0.25">
      <c r="A46" s="195" t="s">
        <v>239</v>
      </c>
      <c r="B46" s="196" t="s">
        <v>263</v>
      </c>
      <c r="C46" s="193"/>
      <c r="D46" s="194"/>
    </row>
    <row r="47" spans="1:4" s="10" customFormat="1" x14ac:dyDescent="0.25">
      <c r="A47" s="195" t="s">
        <v>251</v>
      </c>
      <c r="B47" s="196" t="s">
        <v>236</v>
      </c>
      <c r="C47" s="193"/>
      <c r="D47" s="194"/>
    </row>
    <row r="48" spans="1:4" s="10" customFormat="1" x14ac:dyDescent="0.25">
      <c r="A48" s="195" t="s">
        <v>394</v>
      </c>
      <c r="B48" s="285" t="s">
        <v>392</v>
      </c>
      <c r="C48" s="193"/>
      <c r="D48" s="194"/>
    </row>
    <row r="49" spans="1:4" s="10" customFormat="1" ht="45" x14ac:dyDescent="0.25">
      <c r="A49" s="195" t="s">
        <v>395</v>
      </c>
      <c r="B49" s="285" t="s">
        <v>408</v>
      </c>
      <c r="C49" s="193"/>
      <c r="D49" s="194"/>
    </row>
    <row r="50" spans="1:4" s="10" customFormat="1" x14ac:dyDescent="0.25">
      <c r="A50" s="282" t="s">
        <v>21</v>
      </c>
      <c r="B50" s="283" t="s">
        <v>365</v>
      </c>
      <c r="C50" s="193"/>
      <c r="D50" s="194"/>
    </row>
    <row r="51" spans="1:4" s="10" customFormat="1" x14ac:dyDescent="0.25">
      <c r="A51" s="284" t="s">
        <v>348</v>
      </c>
      <c r="B51" s="285" t="s">
        <v>352</v>
      </c>
      <c r="C51" s="193"/>
      <c r="D51" s="194"/>
    </row>
    <row r="52" spans="1:4" s="10" customFormat="1" x14ac:dyDescent="0.25">
      <c r="A52" s="284" t="s">
        <v>349</v>
      </c>
      <c r="B52" s="285" t="s">
        <v>353</v>
      </c>
      <c r="C52" s="193"/>
      <c r="D52" s="194"/>
    </row>
    <row r="53" spans="1:4" s="10" customFormat="1" x14ac:dyDescent="0.25">
      <c r="A53" s="284" t="s">
        <v>350</v>
      </c>
      <c r="B53" s="285" t="s">
        <v>354</v>
      </c>
      <c r="C53" s="193"/>
      <c r="D53" s="194"/>
    </row>
    <row r="54" spans="1:4" s="10" customFormat="1" x14ac:dyDescent="0.25">
      <c r="A54" s="284" t="s">
        <v>351</v>
      </c>
      <c r="B54" s="285" t="s">
        <v>355</v>
      </c>
      <c r="C54" s="193"/>
      <c r="D54" s="194"/>
    </row>
    <row r="55" spans="1:4" s="10" customFormat="1" ht="29.25" x14ac:dyDescent="0.25">
      <c r="A55" s="286" t="s">
        <v>22</v>
      </c>
      <c r="B55" s="287" t="s">
        <v>401</v>
      </c>
      <c r="C55" s="277"/>
      <c r="D55" s="242"/>
    </row>
    <row r="56" spans="1:4" s="10" customFormat="1" x14ac:dyDescent="0.25">
      <c r="A56" s="288" t="s">
        <v>366</v>
      </c>
      <c r="B56" s="289" t="s">
        <v>29</v>
      </c>
      <c r="C56" s="277"/>
      <c r="D56" s="242"/>
    </row>
    <row r="57" spans="1:4" s="10" customFormat="1" x14ac:dyDescent="0.25">
      <c r="A57" s="288" t="s">
        <v>367</v>
      </c>
      <c r="B57" s="289" t="s">
        <v>31</v>
      </c>
      <c r="C57" s="277"/>
      <c r="D57" s="242"/>
    </row>
    <row r="58" spans="1:4" s="10" customFormat="1" x14ac:dyDescent="0.25">
      <c r="A58" s="288" t="s">
        <v>368</v>
      </c>
      <c r="B58" s="289" t="s">
        <v>28</v>
      </c>
      <c r="C58" s="277"/>
      <c r="D58" s="242"/>
    </row>
    <row r="59" spans="1:4" s="10" customFormat="1" x14ac:dyDescent="0.25">
      <c r="A59" s="288" t="s">
        <v>369</v>
      </c>
      <c r="B59" s="289" t="s">
        <v>30</v>
      </c>
      <c r="C59" s="277"/>
      <c r="D59" s="242"/>
    </row>
    <row r="60" spans="1:4" s="10" customFormat="1" x14ac:dyDescent="0.25">
      <c r="A60" s="288" t="s">
        <v>370</v>
      </c>
      <c r="B60" s="289" t="s">
        <v>27</v>
      </c>
      <c r="C60" s="277"/>
      <c r="D60" s="242"/>
    </row>
    <row r="61" spans="1:4" s="10" customFormat="1" x14ac:dyDescent="0.25">
      <c r="A61" s="288" t="s">
        <v>371</v>
      </c>
      <c r="B61" s="295" t="s">
        <v>390</v>
      </c>
      <c r="C61" s="277"/>
      <c r="D61" s="242"/>
    </row>
    <row r="62" spans="1:4" s="10" customFormat="1" x14ac:dyDescent="0.25">
      <c r="A62" s="288" t="s">
        <v>372</v>
      </c>
      <c r="B62" s="289" t="s">
        <v>246</v>
      </c>
      <c r="C62" s="277"/>
      <c r="D62" s="242"/>
    </row>
    <row r="63" spans="1:4" s="10" customFormat="1" x14ac:dyDescent="0.25">
      <c r="A63" s="288" t="s">
        <v>391</v>
      </c>
      <c r="B63" s="289" t="s">
        <v>240</v>
      </c>
      <c r="C63" s="277"/>
      <c r="D63" s="242"/>
    </row>
    <row r="64" spans="1:4" s="10" customFormat="1" ht="45.75" customHeight="1" x14ac:dyDescent="0.25">
      <c r="A64" s="385" t="s">
        <v>385</v>
      </c>
      <c r="B64" s="385"/>
      <c r="C64" s="385"/>
      <c r="D64" s="385"/>
    </row>
  </sheetData>
  <sheetProtection formatCells="0" formatColumns="0" formatRows="0"/>
  <mergeCells count="3">
    <mergeCell ref="A1:D1"/>
    <mergeCell ref="A64:D64"/>
    <mergeCell ref="A2:B3"/>
  </mergeCells>
  <phoneticPr fontId="7" type="noConversion"/>
  <pageMargins left="0.43307086614173201" right="0.23622047244094499" top="0.59055118110236204" bottom="0.59055118110236204" header="0.511811023622047" footer="0.27559055118110198"/>
  <pageSetup paperSize="9" scale="96" orientation="portrait" r:id="rId1"/>
  <headerFooter differentFirst="1"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32"/>
  <sheetViews>
    <sheetView view="pageBreakPreview" topLeftCell="A16" zoomScale="85" zoomScaleSheetLayoutView="85" workbookViewId="0">
      <selection activeCell="B31" sqref="B31:G31"/>
    </sheetView>
  </sheetViews>
  <sheetFormatPr defaultColWidth="9" defaultRowHeight="15.75" x14ac:dyDescent="0.25"/>
  <cols>
    <col min="1" max="1" width="3.625" style="3" customWidth="1"/>
    <col min="2" max="2" width="21.25" style="3" customWidth="1"/>
    <col min="3" max="3" width="9.125" style="3" customWidth="1"/>
    <col min="4" max="4" width="11.625" style="3" customWidth="1"/>
    <col min="5" max="5" width="7.125" style="3" customWidth="1"/>
    <col min="6" max="6" width="6.5" style="3" customWidth="1"/>
    <col min="7" max="7" width="7.625" style="3" customWidth="1"/>
    <col min="8" max="8" width="6.5" style="3" customWidth="1"/>
    <col min="9" max="12" width="7.5" style="3" customWidth="1"/>
    <col min="13" max="14" width="7.5" style="4" customWidth="1"/>
    <col min="15" max="15" width="9.375" style="4" customWidth="1"/>
    <col min="16" max="16" width="9.125" style="4" customWidth="1"/>
    <col min="17" max="18" width="7.125" style="4" customWidth="1"/>
    <col min="19" max="19" width="10.125" style="4" customWidth="1"/>
    <col min="20" max="20" width="7.375" style="4" customWidth="1"/>
    <col min="21" max="16384" width="9" style="3"/>
  </cols>
  <sheetData>
    <row r="1" spans="1:20" ht="147.75" customHeight="1" x14ac:dyDescent="0.25">
      <c r="A1" s="390" t="s">
        <v>291</v>
      </c>
      <c r="B1" s="390"/>
      <c r="C1" s="390"/>
      <c r="D1" s="390"/>
      <c r="E1" s="402" t="s">
        <v>151</v>
      </c>
      <c r="F1" s="402"/>
      <c r="G1" s="402"/>
      <c r="H1" s="402"/>
      <c r="I1" s="402"/>
      <c r="J1" s="402"/>
      <c r="K1" s="402"/>
      <c r="L1" s="402"/>
      <c r="M1" s="402"/>
      <c r="N1" s="402"/>
      <c r="O1" s="40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P1" s="400"/>
      <c r="Q1" s="400"/>
      <c r="R1" s="400"/>
      <c r="S1" s="400"/>
      <c r="T1" s="400"/>
    </row>
    <row r="2" spans="1:20" ht="17.25" customHeight="1" x14ac:dyDescent="0.25">
      <c r="A2" s="97"/>
      <c r="B2" s="98"/>
      <c r="C2" s="98"/>
      <c r="D2" s="97"/>
      <c r="E2" s="97"/>
      <c r="F2" s="97"/>
      <c r="G2" s="97"/>
      <c r="H2" s="97"/>
      <c r="I2" s="99"/>
      <c r="J2" s="100"/>
      <c r="K2" s="100"/>
      <c r="L2" s="100"/>
      <c r="M2" s="101"/>
      <c r="N2" s="101"/>
      <c r="O2" s="401" t="s">
        <v>70</v>
      </c>
      <c r="P2" s="401"/>
      <c r="Q2" s="401"/>
      <c r="R2" s="401"/>
      <c r="S2" s="401"/>
      <c r="T2" s="401"/>
    </row>
    <row r="3" spans="1:20" s="64" customFormat="1" ht="15.75" customHeight="1" x14ac:dyDescent="0.25">
      <c r="A3" s="397" t="s">
        <v>67</v>
      </c>
      <c r="B3" s="397" t="s">
        <v>68</v>
      </c>
      <c r="C3" s="391" t="s">
        <v>66</v>
      </c>
      <c r="D3" s="391" t="s">
        <v>3</v>
      </c>
      <c r="E3" s="391"/>
      <c r="F3" s="391" t="s">
        <v>256</v>
      </c>
      <c r="G3" s="392" t="s">
        <v>375</v>
      </c>
      <c r="H3" s="391" t="s">
        <v>32</v>
      </c>
      <c r="I3" s="391" t="s">
        <v>3</v>
      </c>
      <c r="J3" s="391"/>
      <c r="K3" s="391"/>
      <c r="L3" s="391"/>
      <c r="M3" s="391"/>
      <c r="N3" s="391"/>
      <c r="O3" s="391"/>
      <c r="P3" s="391"/>
      <c r="Q3" s="391"/>
      <c r="R3" s="391"/>
      <c r="S3" s="405" t="s">
        <v>399</v>
      </c>
      <c r="T3" s="408" t="s">
        <v>389</v>
      </c>
    </row>
    <row r="4" spans="1:20" s="64" customFormat="1" ht="15.75" customHeight="1" x14ac:dyDescent="0.25">
      <c r="A4" s="398"/>
      <c r="B4" s="398"/>
      <c r="C4" s="391"/>
      <c r="D4" s="393" t="s">
        <v>398</v>
      </c>
      <c r="E4" s="391" t="s">
        <v>44</v>
      </c>
      <c r="F4" s="391"/>
      <c r="G4" s="392"/>
      <c r="H4" s="391"/>
      <c r="I4" s="391" t="s">
        <v>43</v>
      </c>
      <c r="J4" s="403" t="s">
        <v>3</v>
      </c>
      <c r="K4" s="404"/>
      <c r="L4" s="404"/>
      <c r="M4" s="404"/>
      <c r="N4" s="404"/>
      <c r="O4" s="393" t="s">
        <v>400</v>
      </c>
      <c r="P4" s="394" t="s">
        <v>393</v>
      </c>
      <c r="Q4" s="355" t="s">
        <v>259</v>
      </c>
      <c r="R4" s="370" t="s">
        <v>38</v>
      </c>
      <c r="S4" s="406"/>
      <c r="T4" s="409"/>
    </row>
    <row r="5" spans="1:20" s="64" customFormat="1" ht="15.75" customHeight="1" x14ac:dyDescent="0.25">
      <c r="A5" s="398"/>
      <c r="B5" s="398"/>
      <c r="C5" s="391"/>
      <c r="D5" s="393"/>
      <c r="E5" s="391"/>
      <c r="F5" s="391"/>
      <c r="G5" s="392"/>
      <c r="H5" s="391"/>
      <c r="I5" s="391"/>
      <c r="J5" s="391" t="s">
        <v>55</v>
      </c>
      <c r="K5" s="386" t="s">
        <v>3</v>
      </c>
      <c r="L5" s="410"/>
      <c r="M5" s="387"/>
      <c r="N5" s="391" t="s">
        <v>35</v>
      </c>
      <c r="O5" s="393"/>
      <c r="P5" s="394"/>
      <c r="Q5" s="355"/>
      <c r="R5" s="370"/>
      <c r="S5" s="406"/>
      <c r="T5" s="409"/>
    </row>
    <row r="6" spans="1:20" s="64" customFormat="1" ht="15.75" customHeight="1" x14ac:dyDescent="0.25">
      <c r="A6" s="398"/>
      <c r="B6" s="398"/>
      <c r="C6" s="391"/>
      <c r="D6" s="393"/>
      <c r="E6" s="391"/>
      <c r="F6" s="391"/>
      <c r="G6" s="392"/>
      <c r="H6" s="391"/>
      <c r="I6" s="391"/>
      <c r="J6" s="391"/>
      <c r="K6" s="388"/>
      <c r="L6" s="411"/>
      <c r="M6" s="389"/>
      <c r="N6" s="391"/>
      <c r="O6" s="393"/>
      <c r="P6" s="394"/>
      <c r="Q6" s="355"/>
      <c r="R6" s="370"/>
      <c r="S6" s="406"/>
      <c r="T6" s="409"/>
    </row>
    <row r="7" spans="1:20" s="64" customFormat="1" ht="69" customHeight="1" x14ac:dyDescent="0.25">
      <c r="A7" s="399"/>
      <c r="B7" s="399"/>
      <c r="C7" s="391"/>
      <c r="D7" s="393"/>
      <c r="E7" s="391"/>
      <c r="F7" s="391"/>
      <c r="G7" s="392"/>
      <c r="H7" s="391"/>
      <c r="I7" s="391"/>
      <c r="J7" s="391"/>
      <c r="K7" s="95" t="s">
        <v>33</v>
      </c>
      <c r="L7" s="95" t="s">
        <v>258</v>
      </c>
      <c r="M7" s="276" t="s">
        <v>397</v>
      </c>
      <c r="N7" s="391"/>
      <c r="O7" s="393"/>
      <c r="P7" s="394"/>
      <c r="Q7" s="355"/>
      <c r="R7" s="370"/>
      <c r="S7" s="407"/>
      <c r="T7" s="409"/>
    </row>
    <row r="8" spans="1:20" ht="18" customHeight="1" x14ac:dyDescent="0.25">
      <c r="A8" s="395" t="s">
        <v>2</v>
      </c>
      <c r="B8" s="396"/>
      <c r="C8" s="51" t="s">
        <v>10</v>
      </c>
      <c r="D8" s="51" t="s">
        <v>11</v>
      </c>
      <c r="E8" s="51" t="s">
        <v>16</v>
      </c>
      <c r="F8" s="51" t="s">
        <v>19</v>
      </c>
      <c r="G8" s="51" t="s">
        <v>20</v>
      </c>
      <c r="H8" s="51" t="s">
        <v>21</v>
      </c>
      <c r="I8" s="51" t="s">
        <v>22</v>
      </c>
      <c r="J8" s="51" t="s">
        <v>23</v>
      </c>
      <c r="K8" s="51" t="s">
        <v>24</v>
      </c>
      <c r="L8" s="51" t="s">
        <v>25</v>
      </c>
      <c r="M8" s="51" t="s">
        <v>26</v>
      </c>
      <c r="N8" s="51" t="s">
        <v>58</v>
      </c>
      <c r="O8" s="51" t="s">
        <v>57</v>
      </c>
      <c r="P8" s="51" t="s">
        <v>59</v>
      </c>
      <c r="Q8" s="51" t="s">
        <v>60</v>
      </c>
      <c r="R8" s="51" t="s">
        <v>61</v>
      </c>
      <c r="S8" s="51" t="s">
        <v>62</v>
      </c>
      <c r="T8" s="51" t="s">
        <v>64</v>
      </c>
    </row>
    <row r="9" spans="1:20" ht="18" customHeight="1" x14ac:dyDescent="0.25">
      <c r="A9" s="173" t="s">
        <v>2</v>
      </c>
      <c r="B9" s="174" t="s">
        <v>7</v>
      </c>
      <c r="C9" s="237">
        <f>C10+C19</f>
        <v>0</v>
      </c>
      <c r="D9" s="237">
        <f t="shared" ref="D9:S9" si="0">D10+D19</f>
        <v>0</v>
      </c>
      <c r="E9" s="237">
        <f t="shared" si="0"/>
        <v>0</v>
      </c>
      <c r="F9" s="237">
        <f t="shared" si="0"/>
        <v>0</v>
      </c>
      <c r="G9" s="237">
        <f t="shared" si="0"/>
        <v>0</v>
      </c>
      <c r="H9" s="237">
        <f t="shared" si="0"/>
        <v>0</v>
      </c>
      <c r="I9" s="237">
        <f t="shared" si="0"/>
        <v>0</v>
      </c>
      <c r="J9" s="237">
        <f t="shared" si="0"/>
        <v>0</v>
      </c>
      <c r="K9" s="237">
        <f t="shared" si="0"/>
        <v>0</v>
      </c>
      <c r="L9" s="237">
        <f t="shared" si="0"/>
        <v>0</v>
      </c>
      <c r="M9" s="237">
        <f t="shared" ref="M9" si="1">M10+M19</f>
        <v>0</v>
      </c>
      <c r="N9" s="237">
        <f t="shared" si="0"/>
        <v>0</v>
      </c>
      <c r="O9" s="237">
        <f t="shared" si="0"/>
        <v>0</v>
      </c>
      <c r="P9" s="237">
        <f t="shared" si="0"/>
        <v>0</v>
      </c>
      <c r="Q9" s="237">
        <f t="shared" si="0"/>
        <v>0</v>
      </c>
      <c r="R9" s="237">
        <f t="shared" si="0"/>
        <v>0</v>
      </c>
      <c r="S9" s="237">
        <f t="shared" si="0"/>
        <v>0</v>
      </c>
      <c r="T9" s="244" t="e">
        <f t="shared" ref="T9:T26" si="2">J9/I9</f>
        <v>#DIV/0!</v>
      </c>
    </row>
    <row r="10" spans="1:20" ht="18" customHeight="1" x14ac:dyDescent="0.25">
      <c r="A10" s="175" t="s">
        <v>0</v>
      </c>
      <c r="B10" s="176" t="s">
        <v>50</v>
      </c>
      <c r="C10" s="243">
        <f>SUM(C11:C18)</f>
        <v>0</v>
      </c>
      <c r="D10" s="243">
        <f t="shared" ref="D10:O10" si="3">SUM(D11:D18)</f>
        <v>0</v>
      </c>
      <c r="E10" s="243">
        <f t="shared" si="3"/>
        <v>0</v>
      </c>
      <c r="F10" s="243">
        <f t="shared" si="3"/>
        <v>0</v>
      </c>
      <c r="G10" s="243">
        <f t="shared" si="3"/>
        <v>0</v>
      </c>
      <c r="H10" s="243">
        <f t="shared" si="3"/>
        <v>0</v>
      </c>
      <c r="I10" s="243">
        <f t="shared" si="3"/>
        <v>0</v>
      </c>
      <c r="J10" s="243">
        <f t="shared" si="3"/>
        <v>0</v>
      </c>
      <c r="K10" s="243">
        <f t="shared" si="3"/>
        <v>0</v>
      </c>
      <c r="L10" s="243">
        <f t="shared" si="3"/>
        <v>0</v>
      </c>
      <c r="M10" s="245"/>
      <c r="N10" s="243">
        <f t="shared" si="3"/>
        <v>0</v>
      </c>
      <c r="O10" s="243">
        <f t="shared" si="3"/>
        <v>0</v>
      </c>
      <c r="P10" s="243">
        <f t="shared" ref="P10" si="4">SUM(P11:P18)</f>
        <v>0</v>
      </c>
      <c r="Q10" s="243">
        <f t="shared" ref="Q10" si="5">SUM(Q11:Q18)</f>
        <v>0</v>
      </c>
      <c r="R10" s="243">
        <f t="shared" ref="R10" si="6">SUM(R11:R18)</f>
        <v>0</v>
      </c>
      <c r="S10" s="243">
        <f t="shared" ref="S10" si="7">SUM(S11:S18)</f>
        <v>0</v>
      </c>
      <c r="T10" s="244" t="e">
        <f t="shared" si="2"/>
        <v>#DIV/0!</v>
      </c>
    </row>
    <row r="11" spans="1:20" ht="18" customHeight="1" x14ac:dyDescent="0.25">
      <c r="A11" s="177" t="s">
        <v>10</v>
      </c>
      <c r="B11" s="178" t="s">
        <v>29</v>
      </c>
      <c r="C11" s="237">
        <f>D11+E11</f>
        <v>0</v>
      </c>
      <c r="D11" s="179"/>
      <c r="E11" s="25"/>
      <c r="F11" s="25"/>
      <c r="G11" s="25"/>
      <c r="H11" s="237">
        <f>I11+O11+P11+Q11+R11</f>
        <v>0</v>
      </c>
      <c r="I11" s="237">
        <f>J11+N11</f>
        <v>0</v>
      </c>
      <c r="J11" s="237">
        <f>K11+L11</f>
        <v>0</v>
      </c>
      <c r="K11" s="25"/>
      <c r="L11" s="25"/>
      <c r="M11" s="246"/>
      <c r="N11" s="25"/>
      <c r="O11" s="25"/>
      <c r="P11" s="25"/>
      <c r="Q11" s="25"/>
      <c r="R11" s="25"/>
      <c r="S11" s="237">
        <f t="shared" ref="S11:S18" si="8">N11+O11+P11+Q11+R11</f>
        <v>0</v>
      </c>
      <c r="T11" s="244" t="e">
        <f t="shared" si="2"/>
        <v>#DIV/0!</v>
      </c>
    </row>
    <row r="12" spans="1:20" ht="18" customHeight="1" x14ac:dyDescent="0.25">
      <c r="A12" s="177" t="s">
        <v>11</v>
      </c>
      <c r="B12" s="180" t="s">
        <v>31</v>
      </c>
      <c r="C12" s="237">
        <f t="shared" ref="C12:C18" si="9">D12+E12</f>
        <v>0</v>
      </c>
      <c r="D12" s="179"/>
      <c r="E12" s="25"/>
      <c r="F12" s="25"/>
      <c r="G12" s="25"/>
      <c r="H12" s="237">
        <f>I12+O12+P12+Q12+R12</f>
        <v>0</v>
      </c>
      <c r="I12" s="237">
        <f>J12+N12</f>
        <v>0</v>
      </c>
      <c r="J12" s="237">
        <f t="shared" ref="J12:J18" si="10">K12+L12</f>
        <v>0</v>
      </c>
      <c r="K12" s="25"/>
      <c r="L12" s="25"/>
      <c r="M12" s="246"/>
      <c r="N12" s="25"/>
      <c r="O12" s="25"/>
      <c r="P12" s="25"/>
      <c r="Q12" s="25"/>
      <c r="R12" s="25"/>
      <c r="S12" s="237">
        <f t="shared" si="8"/>
        <v>0</v>
      </c>
      <c r="T12" s="244" t="e">
        <f t="shared" si="2"/>
        <v>#DIV/0!</v>
      </c>
    </row>
    <row r="13" spans="1:20" ht="18" customHeight="1" x14ac:dyDescent="0.25">
      <c r="A13" s="177" t="s">
        <v>16</v>
      </c>
      <c r="B13" s="180" t="s">
        <v>28</v>
      </c>
      <c r="C13" s="237">
        <f t="shared" si="9"/>
        <v>0</v>
      </c>
      <c r="D13" s="179"/>
      <c r="E13" s="25"/>
      <c r="F13" s="25"/>
      <c r="G13" s="25"/>
      <c r="H13" s="237">
        <f>I13+O13+P13+Q13+R13</f>
        <v>0</v>
      </c>
      <c r="I13" s="237">
        <f>J13+N13</f>
        <v>0</v>
      </c>
      <c r="J13" s="237">
        <f t="shared" si="10"/>
        <v>0</v>
      </c>
      <c r="K13" s="25"/>
      <c r="L13" s="25"/>
      <c r="M13" s="246"/>
      <c r="N13" s="25"/>
      <c r="O13" s="25"/>
      <c r="P13" s="25"/>
      <c r="Q13" s="25"/>
      <c r="R13" s="25"/>
      <c r="S13" s="237">
        <f t="shared" si="8"/>
        <v>0</v>
      </c>
      <c r="T13" s="244" t="e">
        <f t="shared" si="2"/>
        <v>#DIV/0!</v>
      </c>
    </row>
    <row r="14" spans="1:20" ht="18" customHeight="1" x14ac:dyDescent="0.25">
      <c r="A14" s="177" t="s">
        <v>19</v>
      </c>
      <c r="B14" s="180" t="s">
        <v>30</v>
      </c>
      <c r="C14" s="237">
        <f t="shared" si="9"/>
        <v>0</v>
      </c>
      <c r="D14" s="179"/>
      <c r="E14" s="25"/>
      <c r="F14" s="25"/>
      <c r="G14" s="25"/>
      <c r="H14" s="237">
        <f>I14+O14+P14+Q14+R14</f>
        <v>0</v>
      </c>
      <c r="I14" s="237">
        <f>J14+N14</f>
        <v>0</v>
      </c>
      <c r="J14" s="237">
        <f t="shared" si="10"/>
        <v>0</v>
      </c>
      <c r="K14" s="25"/>
      <c r="L14" s="25"/>
      <c r="M14" s="246"/>
      <c r="N14" s="25"/>
      <c r="O14" s="25"/>
      <c r="P14" s="25"/>
      <c r="Q14" s="25"/>
      <c r="R14" s="25"/>
      <c r="S14" s="237">
        <f t="shared" si="8"/>
        <v>0</v>
      </c>
      <c r="T14" s="244" t="e">
        <f t="shared" si="2"/>
        <v>#DIV/0!</v>
      </c>
    </row>
    <row r="15" spans="1:20" ht="18" customHeight="1" x14ac:dyDescent="0.25">
      <c r="A15" s="177" t="s">
        <v>20</v>
      </c>
      <c r="B15" s="180" t="s">
        <v>27</v>
      </c>
      <c r="C15" s="237">
        <f t="shared" si="9"/>
        <v>0</v>
      </c>
      <c r="D15" s="179"/>
      <c r="E15" s="25"/>
      <c r="F15" s="25"/>
      <c r="G15" s="25"/>
      <c r="H15" s="237">
        <f>I15+O15+P15+Q15+R15</f>
        <v>0</v>
      </c>
      <c r="I15" s="237">
        <f>J15+N15</f>
        <v>0</v>
      </c>
      <c r="J15" s="237">
        <f t="shared" si="10"/>
        <v>0</v>
      </c>
      <c r="K15" s="25"/>
      <c r="L15" s="25"/>
      <c r="M15" s="246"/>
      <c r="N15" s="25"/>
      <c r="O15" s="25"/>
      <c r="P15" s="25"/>
      <c r="Q15" s="25"/>
      <c r="R15" s="25"/>
      <c r="S15" s="237">
        <f t="shared" si="8"/>
        <v>0</v>
      </c>
      <c r="T15" s="244" t="e">
        <f t="shared" si="2"/>
        <v>#DIV/0!</v>
      </c>
    </row>
    <row r="16" spans="1:20" ht="18" customHeight="1" x14ac:dyDescent="0.25">
      <c r="A16" s="177" t="s">
        <v>21</v>
      </c>
      <c r="B16" s="294" t="s">
        <v>390</v>
      </c>
      <c r="C16" s="237"/>
      <c r="D16" s="179"/>
      <c r="E16" s="25"/>
      <c r="F16" s="25"/>
      <c r="G16" s="25"/>
      <c r="H16" s="237"/>
      <c r="I16" s="237"/>
      <c r="J16" s="237">
        <f t="shared" si="10"/>
        <v>0</v>
      </c>
      <c r="K16" s="25"/>
      <c r="L16" s="25"/>
      <c r="M16" s="246"/>
      <c r="N16" s="25"/>
      <c r="O16" s="25"/>
      <c r="P16" s="25"/>
      <c r="Q16" s="25"/>
      <c r="R16" s="25"/>
      <c r="S16" s="237">
        <f t="shared" si="8"/>
        <v>0</v>
      </c>
      <c r="T16" s="244" t="e">
        <f t="shared" si="2"/>
        <v>#DIV/0!</v>
      </c>
    </row>
    <row r="17" spans="1:20" ht="24.75" x14ac:dyDescent="0.25">
      <c r="A17" s="177" t="s">
        <v>22</v>
      </c>
      <c r="B17" s="181" t="s">
        <v>246</v>
      </c>
      <c r="C17" s="237">
        <f t="shared" si="9"/>
        <v>0</v>
      </c>
      <c r="D17" s="179"/>
      <c r="E17" s="25"/>
      <c r="F17" s="25"/>
      <c r="G17" s="25"/>
      <c r="H17" s="237">
        <f>I17+O17+P17+Q17+R17</f>
        <v>0</v>
      </c>
      <c r="I17" s="237">
        <f>J17+N17</f>
        <v>0</v>
      </c>
      <c r="J17" s="237">
        <f t="shared" si="10"/>
        <v>0</v>
      </c>
      <c r="K17" s="25"/>
      <c r="L17" s="25"/>
      <c r="M17" s="246"/>
      <c r="N17" s="25"/>
      <c r="O17" s="25"/>
      <c r="P17" s="25"/>
      <c r="Q17" s="25"/>
      <c r="R17" s="25"/>
      <c r="S17" s="237">
        <f t="shared" si="8"/>
        <v>0</v>
      </c>
      <c r="T17" s="244" t="e">
        <f t="shared" si="2"/>
        <v>#DIV/0!</v>
      </c>
    </row>
    <row r="18" spans="1:20" ht="18" customHeight="1" x14ac:dyDescent="0.25">
      <c r="A18" s="177" t="s">
        <v>23</v>
      </c>
      <c r="B18" s="180" t="s">
        <v>240</v>
      </c>
      <c r="C18" s="237">
        <f t="shared" si="9"/>
        <v>0</v>
      </c>
      <c r="D18" s="179"/>
      <c r="E18" s="25"/>
      <c r="F18" s="25"/>
      <c r="G18" s="25"/>
      <c r="H18" s="237">
        <f>I18+O18+P18+Q18+R18</f>
        <v>0</v>
      </c>
      <c r="I18" s="237">
        <f>J18+N18</f>
        <v>0</v>
      </c>
      <c r="J18" s="237">
        <f t="shared" si="10"/>
        <v>0</v>
      </c>
      <c r="K18" s="25"/>
      <c r="L18" s="25"/>
      <c r="M18" s="246"/>
      <c r="N18" s="25"/>
      <c r="O18" s="25"/>
      <c r="P18" s="25"/>
      <c r="Q18" s="25"/>
      <c r="R18" s="25"/>
      <c r="S18" s="237">
        <f t="shared" si="8"/>
        <v>0</v>
      </c>
      <c r="T18" s="244" t="e">
        <f t="shared" si="2"/>
        <v>#DIV/0!</v>
      </c>
    </row>
    <row r="19" spans="1:20" ht="19.5" customHeight="1" x14ac:dyDescent="0.25">
      <c r="A19" s="175" t="s">
        <v>1</v>
      </c>
      <c r="B19" s="176" t="s">
        <v>51</v>
      </c>
      <c r="C19" s="243">
        <f t="shared" ref="C19:S19" si="11">SUM(C20:C26)</f>
        <v>0</v>
      </c>
      <c r="D19" s="243">
        <f t="shared" si="11"/>
        <v>0</v>
      </c>
      <c r="E19" s="243">
        <f t="shared" si="11"/>
        <v>0</v>
      </c>
      <c r="F19" s="243">
        <f t="shared" si="11"/>
        <v>0</v>
      </c>
      <c r="G19" s="243">
        <f t="shared" si="11"/>
        <v>0</v>
      </c>
      <c r="H19" s="243">
        <f t="shared" si="11"/>
        <v>0</v>
      </c>
      <c r="I19" s="243">
        <f t="shared" si="11"/>
        <v>0</v>
      </c>
      <c r="J19" s="243">
        <f t="shared" si="11"/>
        <v>0</v>
      </c>
      <c r="K19" s="243">
        <f t="shared" si="11"/>
        <v>0</v>
      </c>
      <c r="L19" s="243">
        <f t="shared" si="11"/>
        <v>0</v>
      </c>
      <c r="M19" s="243">
        <f t="shared" si="11"/>
        <v>0</v>
      </c>
      <c r="N19" s="243">
        <f t="shared" si="11"/>
        <v>0</v>
      </c>
      <c r="O19" s="243">
        <f t="shared" si="11"/>
        <v>0</v>
      </c>
      <c r="P19" s="243">
        <f t="shared" si="11"/>
        <v>0</v>
      </c>
      <c r="Q19" s="243">
        <f t="shared" si="11"/>
        <v>0</v>
      </c>
      <c r="R19" s="243">
        <f t="shared" si="11"/>
        <v>0</v>
      </c>
      <c r="S19" s="243">
        <f t="shared" si="11"/>
        <v>0</v>
      </c>
      <c r="T19" s="244" t="e">
        <f t="shared" si="2"/>
        <v>#DIV/0!</v>
      </c>
    </row>
    <row r="20" spans="1:20" ht="18" customHeight="1" x14ac:dyDescent="0.25">
      <c r="A20" s="14" t="s">
        <v>10</v>
      </c>
      <c r="B20" s="178" t="s">
        <v>29</v>
      </c>
      <c r="C20" s="237">
        <f>D20+E20</f>
        <v>0</v>
      </c>
      <c r="D20" s="179"/>
      <c r="E20" s="25"/>
      <c r="F20" s="25"/>
      <c r="G20" s="25"/>
      <c r="H20" s="237">
        <f>I20+O20+P20+Q20+R20</f>
        <v>0</v>
      </c>
      <c r="I20" s="237">
        <f>J20+N20</f>
        <v>0</v>
      </c>
      <c r="J20" s="237">
        <f t="shared" ref="J20:J26" si="12">K20+L20+M20</f>
        <v>0</v>
      </c>
      <c r="K20" s="25"/>
      <c r="L20" s="25"/>
      <c r="M20" s="25"/>
      <c r="N20" s="25"/>
      <c r="O20" s="25"/>
      <c r="P20" s="25"/>
      <c r="Q20" s="25"/>
      <c r="R20" s="25"/>
      <c r="S20" s="237">
        <f>N20+O20+P20+Q20+R20</f>
        <v>0</v>
      </c>
      <c r="T20" s="244" t="e">
        <f t="shared" si="2"/>
        <v>#DIV/0!</v>
      </c>
    </row>
    <row r="21" spans="1:20" ht="18" customHeight="1" x14ac:dyDescent="0.25">
      <c r="A21" s="14" t="s">
        <v>11</v>
      </c>
      <c r="B21" s="180" t="s">
        <v>28</v>
      </c>
      <c r="C21" s="237">
        <f t="shared" ref="C21:C26" si="13">D21+E21</f>
        <v>0</v>
      </c>
      <c r="D21" s="179"/>
      <c r="E21" s="25"/>
      <c r="F21" s="25"/>
      <c r="G21" s="25"/>
      <c r="H21" s="237">
        <f>I21+O21+P21+Q21+R21</f>
        <v>0</v>
      </c>
      <c r="I21" s="237">
        <f t="shared" ref="I21:I26" si="14">J21+N21</f>
        <v>0</v>
      </c>
      <c r="J21" s="237">
        <f t="shared" si="12"/>
        <v>0</v>
      </c>
      <c r="K21" s="25"/>
      <c r="L21" s="25"/>
      <c r="M21" s="25"/>
      <c r="N21" s="25"/>
      <c r="O21" s="25"/>
      <c r="P21" s="25"/>
      <c r="Q21" s="25"/>
      <c r="R21" s="25"/>
      <c r="S21" s="237">
        <f t="shared" ref="S21:S26" si="15">N21+O21+P21+Q21+R21</f>
        <v>0</v>
      </c>
      <c r="T21" s="244" t="e">
        <f t="shared" si="2"/>
        <v>#DIV/0!</v>
      </c>
    </row>
    <row r="22" spans="1:20" ht="18" customHeight="1" x14ac:dyDescent="0.25">
      <c r="A22" s="14" t="s">
        <v>16</v>
      </c>
      <c r="B22" s="180" t="s">
        <v>30</v>
      </c>
      <c r="C22" s="237">
        <f t="shared" si="13"/>
        <v>0</v>
      </c>
      <c r="D22" s="179"/>
      <c r="E22" s="25"/>
      <c r="F22" s="25"/>
      <c r="G22" s="25"/>
      <c r="H22" s="237">
        <f>I22+O22+P22+Q22+R22</f>
        <v>0</v>
      </c>
      <c r="I22" s="237">
        <f t="shared" si="14"/>
        <v>0</v>
      </c>
      <c r="J22" s="237">
        <f t="shared" si="12"/>
        <v>0</v>
      </c>
      <c r="K22" s="25"/>
      <c r="L22" s="25"/>
      <c r="M22" s="25"/>
      <c r="N22" s="25"/>
      <c r="O22" s="25"/>
      <c r="P22" s="25"/>
      <c r="Q22" s="25"/>
      <c r="R22" s="25"/>
      <c r="S22" s="237">
        <f t="shared" si="15"/>
        <v>0</v>
      </c>
      <c r="T22" s="244" t="e">
        <f t="shared" si="2"/>
        <v>#DIV/0!</v>
      </c>
    </row>
    <row r="23" spans="1:20" ht="18" customHeight="1" x14ac:dyDescent="0.25">
      <c r="A23" s="14" t="s">
        <v>19</v>
      </c>
      <c r="B23" s="180" t="s">
        <v>27</v>
      </c>
      <c r="C23" s="237">
        <f t="shared" si="13"/>
        <v>0</v>
      </c>
      <c r="D23" s="179"/>
      <c r="E23" s="25"/>
      <c r="F23" s="25"/>
      <c r="G23" s="25"/>
      <c r="H23" s="237">
        <f>I23+O23+P23+Q23+R23</f>
        <v>0</v>
      </c>
      <c r="I23" s="237">
        <f t="shared" si="14"/>
        <v>0</v>
      </c>
      <c r="J23" s="237">
        <f t="shared" si="12"/>
        <v>0</v>
      </c>
      <c r="K23" s="25"/>
      <c r="L23" s="25"/>
      <c r="M23" s="25"/>
      <c r="N23" s="25"/>
      <c r="O23" s="25"/>
      <c r="P23" s="25"/>
      <c r="Q23" s="25"/>
      <c r="R23" s="25"/>
      <c r="S23" s="237">
        <f t="shared" si="15"/>
        <v>0</v>
      </c>
      <c r="T23" s="244" t="e">
        <f t="shared" si="2"/>
        <v>#DIV/0!</v>
      </c>
    </row>
    <row r="24" spans="1:20" ht="18" customHeight="1" x14ac:dyDescent="0.25">
      <c r="A24" s="14" t="s">
        <v>20</v>
      </c>
      <c r="B24" s="294" t="s">
        <v>390</v>
      </c>
      <c r="C24" s="237"/>
      <c r="D24" s="179"/>
      <c r="E24" s="25"/>
      <c r="F24" s="25"/>
      <c r="G24" s="25"/>
      <c r="H24" s="237"/>
      <c r="I24" s="237">
        <f t="shared" si="14"/>
        <v>0</v>
      </c>
      <c r="J24" s="237">
        <f t="shared" si="12"/>
        <v>0</v>
      </c>
      <c r="K24" s="25"/>
      <c r="L24" s="25"/>
      <c r="M24" s="25"/>
      <c r="N24" s="25"/>
      <c r="O24" s="25"/>
      <c r="P24" s="25"/>
      <c r="Q24" s="25"/>
      <c r="R24" s="25"/>
      <c r="S24" s="237">
        <f t="shared" si="15"/>
        <v>0</v>
      </c>
      <c r="T24" s="244" t="e">
        <f t="shared" si="2"/>
        <v>#DIV/0!</v>
      </c>
    </row>
    <row r="25" spans="1:20" ht="24.75" x14ac:dyDescent="0.25">
      <c r="A25" s="14" t="s">
        <v>21</v>
      </c>
      <c r="B25" s="181" t="s">
        <v>246</v>
      </c>
      <c r="C25" s="237">
        <f t="shared" si="13"/>
        <v>0</v>
      </c>
      <c r="D25" s="179"/>
      <c r="E25" s="25"/>
      <c r="F25" s="25"/>
      <c r="G25" s="25"/>
      <c r="H25" s="237">
        <f>I25+O25+P25+Q25+R25</f>
        <v>0</v>
      </c>
      <c r="I25" s="237">
        <f t="shared" si="14"/>
        <v>0</v>
      </c>
      <c r="J25" s="237">
        <f t="shared" si="12"/>
        <v>0</v>
      </c>
      <c r="K25" s="25"/>
      <c r="L25" s="25"/>
      <c r="M25" s="25"/>
      <c r="N25" s="25"/>
      <c r="O25" s="25"/>
      <c r="P25" s="25"/>
      <c r="Q25" s="25"/>
      <c r="R25" s="25"/>
      <c r="S25" s="237">
        <f t="shared" si="15"/>
        <v>0</v>
      </c>
      <c r="T25" s="244" t="e">
        <f t="shared" si="2"/>
        <v>#DIV/0!</v>
      </c>
    </row>
    <row r="26" spans="1:20" ht="18" customHeight="1" x14ac:dyDescent="0.25">
      <c r="A26" s="14" t="s">
        <v>22</v>
      </c>
      <c r="B26" s="180" t="s">
        <v>240</v>
      </c>
      <c r="C26" s="237">
        <f t="shared" si="13"/>
        <v>0</v>
      </c>
      <c r="D26" s="179"/>
      <c r="E26" s="25"/>
      <c r="F26" s="25"/>
      <c r="G26" s="25"/>
      <c r="H26" s="237">
        <f>I26+O26+P26+Q26+R26</f>
        <v>0</v>
      </c>
      <c r="I26" s="237">
        <f t="shared" si="14"/>
        <v>0</v>
      </c>
      <c r="J26" s="237">
        <f t="shared" si="12"/>
        <v>0</v>
      </c>
      <c r="K26" s="25"/>
      <c r="L26" s="25"/>
      <c r="M26" s="25"/>
      <c r="N26" s="25"/>
      <c r="O26" s="25"/>
      <c r="P26" s="25"/>
      <c r="Q26" s="25"/>
      <c r="R26" s="25"/>
      <c r="S26" s="237">
        <f t="shared" si="15"/>
        <v>0</v>
      </c>
      <c r="T26" s="244" t="e">
        <f t="shared" si="2"/>
        <v>#DIV/0!</v>
      </c>
    </row>
    <row r="27" spans="1:20" ht="18" customHeight="1" x14ac:dyDescent="0.25">
      <c r="A27" s="182" t="s">
        <v>174</v>
      </c>
      <c r="B27" s="183" t="s">
        <v>170</v>
      </c>
      <c r="C27" s="184"/>
      <c r="D27" s="185"/>
      <c r="E27" s="186"/>
      <c r="F27" s="186"/>
      <c r="G27" s="186"/>
      <c r="H27" s="184"/>
      <c r="I27" s="184"/>
      <c r="J27" s="184"/>
      <c r="K27" s="186"/>
      <c r="L27" s="186"/>
      <c r="M27" s="186"/>
      <c r="N27" s="186"/>
      <c r="O27" s="186"/>
      <c r="P27" s="186"/>
      <c r="Q27" s="186"/>
      <c r="R27" s="186"/>
      <c r="S27" s="184"/>
      <c r="T27" s="186"/>
    </row>
    <row r="28" spans="1:20" ht="18" customHeight="1" x14ac:dyDescent="0.25">
      <c r="A28" s="125" t="s">
        <v>10</v>
      </c>
      <c r="B28" s="178" t="s">
        <v>190</v>
      </c>
      <c r="C28" s="184"/>
      <c r="D28" s="185"/>
      <c r="E28" s="186"/>
      <c r="F28" s="239"/>
      <c r="G28" s="186"/>
      <c r="H28" s="184"/>
      <c r="I28" s="184"/>
      <c r="J28" s="184"/>
      <c r="K28" s="239"/>
      <c r="L28" s="186"/>
      <c r="M28" s="186"/>
      <c r="N28" s="186"/>
      <c r="O28" s="186"/>
      <c r="P28" s="186"/>
      <c r="Q28" s="186"/>
      <c r="R28" s="186"/>
      <c r="S28" s="184"/>
      <c r="T28" s="186"/>
    </row>
    <row r="29" spans="1:20" ht="18" customHeight="1" x14ac:dyDescent="0.25">
      <c r="A29" s="125" t="s">
        <v>11</v>
      </c>
      <c r="B29" s="178" t="s">
        <v>191</v>
      </c>
      <c r="C29" s="184"/>
      <c r="D29" s="185"/>
      <c r="E29" s="239"/>
      <c r="F29" s="186"/>
      <c r="G29" s="186"/>
      <c r="H29" s="184"/>
      <c r="I29" s="184"/>
      <c r="J29" s="184"/>
      <c r="K29" s="239"/>
      <c r="L29" s="186"/>
      <c r="M29" s="186"/>
      <c r="N29" s="186"/>
      <c r="O29" s="186"/>
      <c r="P29" s="186"/>
      <c r="Q29" s="186"/>
      <c r="R29" s="186"/>
      <c r="S29" s="184"/>
      <c r="T29" s="186"/>
    </row>
    <row r="30" spans="1:20" s="63" customFormat="1" ht="24.75" customHeight="1" x14ac:dyDescent="0.25">
      <c r="A30" s="349" t="str">
        <f>TT!C5</f>
        <v>Tỉnh, thành phố, ngày...tháng...năm 20…</v>
      </c>
      <c r="B30" s="349"/>
      <c r="C30" s="349"/>
      <c r="D30" s="349"/>
      <c r="E30" s="349"/>
      <c r="F30" s="349"/>
      <c r="G30" s="105"/>
      <c r="H30" s="105"/>
      <c r="I30" s="106"/>
      <c r="J30" s="106"/>
      <c r="K30" s="106"/>
      <c r="L30" s="106"/>
      <c r="M30" s="106"/>
      <c r="N30" s="349" t="str">
        <f>TT!C8</f>
        <v>Tỉnh, thành phố, ngày ... tháng …. năm 20…</v>
      </c>
      <c r="O30" s="349"/>
      <c r="P30" s="349"/>
      <c r="Q30" s="349"/>
      <c r="R30" s="349"/>
      <c r="S30" s="349"/>
      <c r="T30" s="271"/>
    </row>
    <row r="31" spans="1:20" ht="15.75" customHeight="1" x14ac:dyDescent="0.25">
      <c r="A31" s="350" t="s">
        <v>122</v>
      </c>
      <c r="B31" s="350"/>
      <c r="C31" s="350"/>
      <c r="D31" s="350"/>
      <c r="E31" s="350"/>
      <c r="F31" s="350"/>
      <c r="G31" s="107"/>
      <c r="H31" s="107"/>
      <c r="I31" s="101"/>
      <c r="J31" s="101"/>
      <c r="K31" s="101"/>
      <c r="L31" s="101"/>
      <c r="M31" s="101"/>
      <c r="N31" s="347" t="str">
        <f>TT!C6</f>
        <v>TRƯỞNG THI HÀNH ÁN DÂN SỰ</v>
      </c>
      <c r="O31" s="347"/>
      <c r="P31" s="347"/>
      <c r="Q31" s="347"/>
      <c r="R31" s="347"/>
      <c r="S31" s="347"/>
      <c r="T31" s="270"/>
    </row>
    <row r="32" spans="1:20" ht="18.600000000000001" customHeight="1" x14ac:dyDescent="0.25">
      <c r="A32" s="351" t="s">
        <v>135</v>
      </c>
      <c r="B32" s="351"/>
      <c r="C32" s="351"/>
      <c r="D32" s="351"/>
      <c r="E32" s="351"/>
      <c r="F32" s="351"/>
      <c r="G32" s="1"/>
      <c r="H32" s="1"/>
      <c r="I32" s="11"/>
      <c r="J32" s="11"/>
      <c r="K32" s="11"/>
      <c r="L32" s="11"/>
      <c r="M32" s="11"/>
      <c r="N32" s="348" t="s">
        <v>135</v>
      </c>
      <c r="O32" s="348"/>
      <c r="P32" s="348"/>
      <c r="Q32" s="348"/>
      <c r="R32" s="348"/>
      <c r="S32" s="348"/>
      <c r="T32" s="1"/>
    </row>
  </sheetData>
  <sheetProtection formatCells="0" formatColumns="0" formatRows="0" insertRows="0"/>
  <mergeCells count="32">
    <mergeCell ref="O1:T1"/>
    <mergeCell ref="O2:T2"/>
    <mergeCell ref="O4:O7"/>
    <mergeCell ref="Q4:Q7"/>
    <mergeCell ref="E1:N1"/>
    <mergeCell ref="J4:N4"/>
    <mergeCell ref="N5:N7"/>
    <mergeCell ref="S3:S7"/>
    <mergeCell ref="T3:T7"/>
    <mergeCell ref="J5:J7"/>
    <mergeCell ref="K5:M6"/>
    <mergeCell ref="C3:C7"/>
    <mergeCell ref="A3:A7"/>
    <mergeCell ref="B3:B7"/>
    <mergeCell ref="A30:F30"/>
    <mergeCell ref="A31:F31"/>
    <mergeCell ref="A32:F32"/>
    <mergeCell ref="N30:S30"/>
    <mergeCell ref="N31:S31"/>
    <mergeCell ref="N32:S32"/>
    <mergeCell ref="A1:D1"/>
    <mergeCell ref="I3:R3"/>
    <mergeCell ref="R4:R7"/>
    <mergeCell ref="D3:E3"/>
    <mergeCell ref="F3:F7"/>
    <mergeCell ref="G3:G7"/>
    <mergeCell ref="D4:D7"/>
    <mergeCell ref="E4:E7"/>
    <mergeCell ref="P4:P7"/>
    <mergeCell ref="H3:H7"/>
    <mergeCell ref="I4:I7"/>
    <mergeCell ref="A8:B8"/>
  </mergeCells>
  <phoneticPr fontId="10" type="noConversion"/>
  <pageMargins left="0.2" right="0.17" top="0.39370078740157499" bottom="0.39370078740157499" header="0.31496062992126" footer="0.31496062992126"/>
  <pageSetup paperSize="9" scale="7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D64"/>
  <sheetViews>
    <sheetView view="pageBreakPreview" topLeftCell="A46" zoomScale="115" zoomScaleNormal="90" zoomScaleSheetLayoutView="115" workbookViewId="0">
      <selection activeCell="B31" sqref="B31:G31"/>
    </sheetView>
  </sheetViews>
  <sheetFormatPr defaultColWidth="9" defaultRowHeight="15.75" x14ac:dyDescent="0.25"/>
  <cols>
    <col min="1" max="1" width="7.125" style="1" customWidth="1"/>
    <col min="2" max="2" width="48.375" style="1" customWidth="1"/>
    <col min="3" max="3" width="16.875" style="1" customWidth="1"/>
    <col min="4" max="4" width="16.375" style="1" customWidth="1"/>
    <col min="5" max="16384" width="9" style="1"/>
  </cols>
  <sheetData>
    <row r="1" spans="1:4" s="5" customFormat="1" ht="50.25" customHeight="1" x14ac:dyDescent="0.25">
      <c r="A1" s="383" t="s">
        <v>56</v>
      </c>
      <c r="B1" s="384"/>
      <c r="C1" s="384"/>
      <c r="D1" s="384"/>
    </row>
    <row r="2" spans="1:4" s="6" customFormat="1" ht="18.75" customHeight="1" x14ac:dyDescent="0.3">
      <c r="A2" s="413" t="s">
        <v>17</v>
      </c>
      <c r="B2" s="414"/>
      <c r="C2" s="204" t="s">
        <v>49</v>
      </c>
      <c r="D2" s="204" t="s">
        <v>52</v>
      </c>
    </row>
    <row r="3" spans="1:4" s="6" customFormat="1" ht="18.75" x14ac:dyDescent="0.3">
      <c r="A3" s="415"/>
      <c r="B3" s="416"/>
      <c r="C3" s="175" t="s">
        <v>10</v>
      </c>
      <c r="D3" s="175" t="s">
        <v>11</v>
      </c>
    </row>
    <row r="4" spans="1:4" x14ac:dyDescent="0.25">
      <c r="A4" s="187" t="s">
        <v>10</v>
      </c>
      <c r="B4" s="287" t="s">
        <v>264</v>
      </c>
      <c r="C4" s="193"/>
      <c r="D4" s="193"/>
    </row>
    <row r="5" spans="1:4" s="2" customFormat="1" ht="15" x14ac:dyDescent="0.25">
      <c r="A5" s="189" t="s">
        <v>12</v>
      </c>
      <c r="B5" s="289" t="s">
        <v>339</v>
      </c>
      <c r="C5" s="194"/>
      <c r="D5" s="194"/>
    </row>
    <row r="6" spans="1:4" s="2" customFormat="1" ht="15" x14ac:dyDescent="0.25">
      <c r="A6" s="189" t="s">
        <v>13</v>
      </c>
      <c r="B6" s="289" t="s">
        <v>45</v>
      </c>
      <c r="C6" s="194"/>
      <c r="D6" s="194"/>
    </row>
    <row r="7" spans="1:4" s="2" customFormat="1" ht="15" x14ac:dyDescent="0.25">
      <c r="A7" s="189" t="s">
        <v>34</v>
      </c>
      <c r="B7" s="289" t="s">
        <v>340</v>
      </c>
      <c r="C7" s="194"/>
      <c r="D7" s="194"/>
    </row>
    <row r="8" spans="1:4" s="9" customFormat="1" ht="15" x14ac:dyDescent="0.25">
      <c r="A8" s="189" t="s">
        <v>36</v>
      </c>
      <c r="B8" s="289" t="s">
        <v>341</v>
      </c>
      <c r="C8" s="242"/>
      <c r="D8" s="194"/>
    </row>
    <row r="9" spans="1:4" s="2" customFormat="1" ht="15" x14ac:dyDescent="0.25">
      <c r="A9" s="189" t="s">
        <v>37</v>
      </c>
      <c r="B9" s="289" t="s">
        <v>342</v>
      </c>
      <c r="C9" s="194"/>
      <c r="D9" s="242"/>
    </row>
    <row r="10" spans="1:4" s="2" customFormat="1" ht="15" x14ac:dyDescent="0.25">
      <c r="A10" s="189" t="s">
        <v>46</v>
      </c>
      <c r="B10" s="289" t="s">
        <v>343</v>
      </c>
      <c r="C10" s="194"/>
      <c r="D10" s="194"/>
    </row>
    <row r="11" spans="1:4" s="2" customFormat="1" ht="15" x14ac:dyDescent="0.25">
      <c r="A11" s="189" t="s">
        <v>47</v>
      </c>
      <c r="B11" s="289" t="s">
        <v>344</v>
      </c>
      <c r="C11" s="194"/>
      <c r="D11" s="194"/>
    </row>
    <row r="12" spans="1:4" s="2" customFormat="1" ht="15" x14ac:dyDescent="0.25">
      <c r="A12" s="189" t="s">
        <v>48</v>
      </c>
      <c r="B12" s="289" t="s">
        <v>345</v>
      </c>
      <c r="C12" s="194"/>
      <c r="D12" s="194"/>
    </row>
    <row r="13" spans="1:4" s="7" customFormat="1" ht="14.25" x14ac:dyDescent="0.2">
      <c r="A13" s="191" t="s">
        <v>11</v>
      </c>
      <c r="B13" s="283" t="s">
        <v>261</v>
      </c>
      <c r="C13" s="193"/>
      <c r="D13" s="193"/>
    </row>
    <row r="14" spans="1:4" s="8" customFormat="1" ht="15" x14ac:dyDescent="0.25">
      <c r="A14" s="195" t="s">
        <v>14</v>
      </c>
      <c r="B14" s="285" t="s">
        <v>322</v>
      </c>
      <c r="C14" s="194"/>
      <c r="D14" s="194"/>
    </row>
    <row r="15" spans="1:4" s="8" customFormat="1" ht="15" x14ac:dyDescent="0.25">
      <c r="A15" s="195" t="s">
        <v>15</v>
      </c>
      <c r="B15" s="285" t="s">
        <v>323</v>
      </c>
      <c r="C15" s="194"/>
      <c r="D15" s="194"/>
    </row>
    <row r="16" spans="1:4" s="8" customFormat="1" ht="15" x14ac:dyDescent="0.25">
      <c r="A16" s="195" t="s">
        <v>142</v>
      </c>
      <c r="B16" s="285" t="s">
        <v>324</v>
      </c>
      <c r="C16" s="242"/>
      <c r="D16" s="194"/>
    </row>
    <row r="17" spans="1:4" x14ac:dyDescent="0.25">
      <c r="A17" s="195" t="s">
        <v>178</v>
      </c>
      <c r="B17" s="285" t="s">
        <v>325</v>
      </c>
      <c r="C17" s="194"/>
      <c r="D17" s="194"/>
    </row>
    <row r="18" spans="1:4" x14ac:dyDescent="0.25">
      <c r="A18" s="195" t="s">
        <v>179</v>
      </c>
      <c r="B18" s="285" t="s">
        <v>326</v>
      </c>
      <c r="C18" s="194"/>
      <c r="D18" s="194"/>
    </row>
    <row r="19" spans="1:4" x14ac:dyDescent="0.25">
      <c r="A19" s="195" t="s">
        <v>180</v>
      </c>
      <c r="B19" s="285" t="s">
        <v>327</v>
      </c>
      <c r="C19" s="194"/>
      <c r="D19" s="194"/>
    </row>
    <row r="20" spans="1:4" s="2" customFormat="1" ht="15" x14ac:dyDescent="0.25">
      <c r="A20" s="195" t="s">
        <v>181</v>
      </c>
      <c r="B20" s="285" t="s">
        <v>328</v>
      </c>
      <c r="C20" s="194"/>
      <c r="D20" s="194"/>
    </row>
    <row r="21" spans="1:4" s="2" customFormat="1" ht="15" x14ac:dyDescent="0.25">
      <c r="A21" s="195" t="s">
        <v>182</v>
      </c>
      <c r="B21" s="285" t="s">
        <v>329</v>
      </c>
      <c r="C21" s="194"/>
      <c r="D21" s="194"/>
    </row>
    <row r="22" spans="1:4" s="2" customFormat="1" ht="15" x14ac:dyDescent="0.25">
      <c r="A22" s="195" t="s">
        <v>183</v>
      </c>
      <c r="B22" s="285" t="s">
        <v>330</v>
      </c>
      <c r="C22" s="242"/>
      <c r="D22" s="194"/>
    </row>
    <row r="23" spans="1:4" s="2" customFormat="1" ht="15" x14ac:dyDescent="0.25">
      <c r="A23" s="195" t="s">
        <v>334</v>
      </c>
      <c r="B23" s="285" t="s">
        <v>331</v>
      </c>
      <c r="C23" s="194"/>
      <c r="D23" s="194"/>
    </row>
    <row r="24" spans="1:4" s="2" customFormat="1" ht="15" x14ac:dyDescent="0.25">
      <c r="A24" s="195" t="s">
        <v>335</v>
      </c>
      <c r="B24" s="285" t="s">
        <v>332</v>
      </c>
      <c r="C24" s="194"/>
      <c r="D24" s="194"/>
    </row>
    <row r="25" spans="1:4" s="2" customFormat="1" ht="15" x14ac:dyDescent="0.25">
      <c r="A25" s="195" t="s">
        <v>336</v>
      </c>
      <c r="B25" s="285" t="s">
        <v>333</v>
      </c>
      <c r="C25" s="194"/>
      <c r="D25" s="194"/>
    </row>
    <row r="26" spans="1:4" s="2" customFormat="1" ht="15" x14ac:dyDescent="0.25">
      <c r="A26" s="195" t="s">
        <v>337</v>
      </c>
      <c r="B26" s="196" t="s">
        <v>155</v>
      </c>
      <c r="C26" s="194"/>
      <c r="D26" s="194"/>
    </row>
    <row r="27" spans="1:4" s="2" customFormat="1" ht="15" x14ac:dyDescent="0.25">
      <c r="A27" s="195" t="s">
        <v>338</v>
      </c>
      <c r="B27" s="196" t="s">
        <v>156</v>
      </c>
      <c r="C27" s="194"/>
      <c r="D27" s="194"/>
    </row>
    <row r="28" spans="1:4" s="2" customFormat="1" ht="15" x14ac:dyDescent="0.25">
      <c r="A28" s="187" t="s">
        <v>16</v>
      </c>
      <c r="B28" s="287" t="s">
        <v>262</v>
      </c>
      <c r="C28" s="193"/>
      <c r="D28" s="193"/>
    </row>
    <row r="29" spans="1:4" s="2" customFormat="1" ht="15" x14ac:dyDescent="0.25">
      <c r="A29" s="189" t="s">
        <v>138</v>
      </c>
      <c r="B29" s="289" t="s">
        <v>378</v>
      </c>
      <c r="C29" s="193"/>
      <c r="D29" s="193"/>
    </row>
    <row r="30" spans="1:4" s="2" customFormat="1" ht="15" x14ac:dyDescent="0.25">
      <c r="A30" s="189" t="s">
        <v>376</v>
      </c>
      <c r="B30" s="289" t="s">
        <v>346</v>
      </c>
      <c r="C30" s="194"/>
      <c r="D30" s="194"/>
    </row>
    <row r="31" spans="1:4" s="2" customFormat="1" ht="15" x14ac:dyDescent="0.25">
      <c r="A31" s="189" t="s">
        <v>377</v>
      </c>
      <c r="B31" s="289" t="s">
        <v>347</v>
      </c>
      <c r="C31" s="194"/>
      <c r="D31" s="194"/>
    </row>
    <row r="32" spans="1:4" s="2" customFormat="1" ht="15" x14ac:dyDescent="0.25">
      <c r="A32" s="189" t="s">
        <v>139</v>
      </c>
      <c r="B32" s="289" t="s">
        <v>379</v>
      </c>
      <c r="C32" s="194"/>
      <c r="D32" s="194"/>
    </row>
    <row r="33" spans="1:4" s="2" customFormat="1" ht="15" x14ac:dyDescent="0.25">
      <c r="A33" s="189" t="s">
        <v>380</v>
      </c>
      <c r="B33" s="289" t="s">
        <v>382</v>
      </c>
      <c r="C33" s="194"/>
      <c r="D33" s="194"/>
    </row>
    <row r="34" spans="1:4" s="2" customFormat="1" ht="15" x14ac:dyDescent="0.25">
      <c r="A34" s="189" t="s">
        <v>381</v>
      </c>
      <c r="B34" s="289" t="s">
        <v>383</v>
      </c>
      <c r="C34" s="194"/>
      <c r="D34" s="194"/>
    </row>
    <row r="35" spans="1:4" s="2" customFormat="1" ht="15" x14ac:dyDescent="0.25">
      <c r="A35" s="191" t="s">
        <v>19</v>
      </c>
      <c r="B35" s="283" t="s">
        <v>386</v>
      </c>
      <c r="C35" s="193"/>
      <c r="D35" s="193"/>
    </row>
    <row r="36" spans="1:4" s="2" customFormat="1" ht="15" x14ac:dyDescent="0.25">
      <c r="A36" s="195" t="s">
        <v>39</v>
      </c>
      <c r="B36" s="285" t="s">
        <v>310</v>
      </c>
      <c r="C36" s="193"/>
      <c r="D36" s="194"/>
    </row>
    <row r="37" spans="1:4" s="2" customFormat="1" ht="15" x14ac:dyDescent="0.25">
      <c r="A37" s="195" t="s">
        <v>40</v>
      </c>
      <c r="B37" s="285" t="s">
        <v>311</v>
      </c>
      <c r="C37" s="193"/>
      <c r="D37" s="194"/>
    </row>
    <row r="38" spans="1:4" s="2" customFormat="1" ht="15" x14ac:dyDescent="0.25">
      <c r="A38" s="195" t="s">
        <v>184</v>
      </c>
      <c r="B38" s="285" t="s">
        <v>312</v>
      </c>
      <c r="C38" s="193"/>
      <c r="D38" s="194"/>
    </row>
    <row r="39" spans="1:4" s="2" customFormat="1" ht="15" x14ac:dyDescent="0.25">
      <c r="A39" s="195" t="s">
        <v>185</v>
      </c>
      <c r="B39" s="285" t="s">
        <v>313</v>
      </c>
      <c r="C39" s="193"/>
      <c r="D39" s="194"/>
    </row>
    <row r="40" spans="1:4" s="2" customFormat="1" ht="15" x14ac:dyDescent="0.25">
      <c r="A40" s="195" t="s">
        <v>318</v>
      </c>
      <c r="B40" s="285" t="s">
        <v>314</v>
      </c>
      <c r="C40" s="193"/>
      <c r="D40" s="194"/>
    </row>
    <row r="41" spans="1:4" s="2" customFormat="1" ht="15" x14ac:dyDescent="0.25">
      <c r="A41" s="195" t="s">
        <v>319</v>
      </c>
      <c r="B41" s="285" t="s">
        <v>315</v>
      </c>
      <c r="C41" s="193"/>
      <c r="D41" s="194"/>
    </row>
    <row r="42" spans="1:4" s="2" customFormat="1" ht="15" x14ac:dyDescent="0.25">
      <c r="A42" s="195" t="s">
        <v>320</v>
      </c>
      <c r="B42" s="285" t="s">
        <v>316</v>
      </c>
      <c r="C42" s="193"/>
      <c r="D42" s="194"/>
    </row>
    <row r="43" spans="1:4" s="2" customFormat="1" ht="15" x14ac:dyDescent="0.25">
      <c r="A43" s="195" t="s">
        <v>321</v>
      </c>
      <c r="B43" s="285" t="s">
        <v>317</v>
      </c>
      <c r="C43" s="193"/>
      <c r="D43" s="194"/>
    </row>
    <row r="44" spans="1:4" s="2" customFormat="1" ht="15" x14ac:dyDescent="0.25">
      <c r="A44" s="191" t="s">
        <v>20</v>
      </c>
      <c r="B44" s="192" t="s">
        <v>38</v>
      </c>
      <c r="C44" s="193"/>
      <c r="D44" s="193"/>
    </row>
    <row r="45" spans="1:4" s="2" customFormat="1" ht="15" x14ac:dyDescent="0.25">
      <c r="A45" s="195" t="s">
        <v>237</v>
      </c>
      <c r="B45" s="196" t="s">
        <v>238</v>
      </c>
      <c r="C45" s="193"/>
      <c r="D45" s="194"/>
    </row>
    <row r="46" spans="1:4" s="2" customFormat="1" ht="15" x14ac:dyDescent="0.25">
      <c r="A46" s="195" t="s">
        <v>239</v>
      </c>
      <c r="B46" s="196" t="s">
        <v>263</v>
      </c>
      <c r="C46" s="193"/>
      <c r="D46" s="194"/>
    </row>
    <row r="47" spans="1:4" s="2" customFormat="1" ht="15" x14ac:dyDescent="0.25">
      <c r="A47" s="195" t="s">
        <v>251</v>
      </c>
      <c r="B47" s="196" t="s">
        <v>236</v>
      </c>
      <c r="C47" s="193"/>
      <c r="D47" s="194"/>
    </row>
    <row r="48" spans="1:4" s="2" customFormat="1" ht="15" x14ac:dyDescent="0.25">
      <c r="A48" s="195" t="s">
        <v>394</v>
      </c>
      <c r="B48" s="285" t="s">
        <v>392</v>
      </c>
      <c r="C48" s="193"/>
      <c r="D48" s="194"/>
    </row>
    <row r="49" spans="1:4" s="2" customFormat="1" ht="45" x14ac:dyDescent="0.25">
      <c r="A49" s="195" t="s">
        <v>395</v>
      </c>
      <c r="B49" s="285" t="s">
        <v>408</v>
      </c>
      <c r="C49" s="193"/>
      <c r="D49" s="194"/>
    </row>
    <row r="50" spans="1:4" s="2" customFormat="1" ht="15" x14ac:dyDescent="0.25">
      <c r="A50" s="282" t="s">
        <v>21</v>
      </c>
      <c r="B50" s="283" t="s">
        <v>387</v>
      </c>
      <c r="C50" s="193"/>
      <c r="D50" s="194"/>
    </row>
    <row r="51" spans="1:4" s="2" customFormat="1" ht="15" x14ac:dyDescent="0.25">
      <c r="A51" s="284" t="s">
        <v>348</v>
      </c>
      <c r="B51" s="285" t="s">
        <v>352</v>
      </c>
      <c r="C51" s="193"/>
      <c r="D51" s="194"/>
    </row>
    <row r="52" spans="1:4" s="2" customFormat="1" ht="15" x14ac:dyDescent="0.25">
      <c r="A52" s="284" t="s">
        <v>349</v>
      </c>
      <c r="B52" s="285" t="s">
        <v>353</v>
      </c>
      <c r="C52" s="193"/>
      <c r="D52" s="194"/>
    </row>
    <row r="53" spans="1:4" s="2" customFormat="1" ht="15" x14ac:dyDescent="0.25">
      <c r="A53" s="284" t="s">
        <v>350</v>
      </c>
      <c r="B53" s="285" t="s">
        <v>354</v>
      </c>
      <c r="C53" s="193"/>
      <c r="D53" s="194"/>
    </row>
    <row r="54" spans="1:4" s="2" customFormat="1" ht="15" x14ac:dyDescent="0.25">
      <c r="A54" s="284" t="s">
        <v>351</v>
      </c>
      <c r="B54" s="285" t="s">
        <v>355</v>
      </c>
      <c r="C54" s="193"/>
      <c r="D54" s="194"/>
    </row>
    <row r="55" spans="1:4" s="2" customFormat="1" ht="29.25" x14ac:dyDescent="0.25">
      <c r="A55" s="282" t="s">
        <v>22</v>
      </c>
      <c r="B55" s="283" t="s">
        <v>401</v>
      </c>
      <c r="C55" s="277"/>
      <c r="D55" s="278"/>
    </row>
    <row r="56" spans="1:4" s="2" customFormat="1" x14ac:dyDescent="0.25">
      <c r="A56" s="284" t="s">
        <v>366</v>
      </c>
      <c r="B56" s="285" t="s">
        <v>29</v>
      </c>
      <c r="C56" s="277"/>
      <c r="D56" s="278"/>
    </row>
    <row r="57" spans="1:4" s="2" customFormat="1" x14ac:dyDescent="0.25">
      <c r="A57" s="284" t="s">
        <v>367</v>
      </c>
      <c r="B57" s="285" t="s">
        <v>31</v>
      </c>
      <c r="C57" s="277"/>
      <c r="D57" s="278"/>
    </row>
    <row r="58" spans="1:4" s="2" customFormat="1" x14ac:dyDescent="0.25">
      <c r="A58" s="284" t="s">
        <v>368</v>
      </c>
      <c r="B58" s="285" t="s">
        <v>28</v>
      </c>
      <c r="C58" s="277"/>
      <c r="D58" s="278"/>
    </row>
    <row r="59" spans="1:4" s="2" customFormat="1" x14ac:dyDescent="0.25">
      <c r="A59" s="284" t="s">
        <v>369</v>
      </c>
      <c r="B59" s="285" t="s">
        <v>30</v>
      </c>
      <c r="C59" s="277"/>
      <c r="D59" s="278"/>
    </row>
    <row r="60" spans="1:4" s="2" customFormat="1" x14ac:dyDescent="0.25">
      <c r="A60" s="284" t="s">
        <v>370</v>
      </c>
      <c r="B60" s="285" t="s">
        <v>27</v>
      </c>
      <c r="C60" s="277"/>
      <c r="D60" s="278"/>
    </row>
    <row r="61" spans="1:4" s="2" customFormat="1" x14ac:dyDescent="0.25">
      <c r="A61" s="284" t="s">
        <v>371</v>
      </c>
      <c r="B61" s="306" t="s">
        <v>390</v>
      </c>
      <c r="C61" s="277"/>
      <c r="D61" s="278"/>
    </row>
    <row r="62" spans="1:4" s="2" customFormat="1" x14ac:dyDescent="0.25">
      <c r="A62" s="284" t="s">
        <v>372</v>
      </c>
      <c r="B62" s="285" t="s">
        <v>246</v>
      </c>
      <c r="C62" s="277"/>
      <c r="D62" s="278"/>
    </row>
    <row r="63" spans="1:4" s="2" customFormat="1" x14ac:dyDescent="0.25">
      <c r="A63" s="284" t="s">
        <v>391</v>
      </c>
      <c r="B63" s="285" t="s">
        <v>240</v>
      </c>
      <c r="C63" s="277"/>
      <c r="D63" s="278"/>
    </row>
    <row r="64" spans="1:4" s="2" customFormat="1" ht="45.75" customHeight="1" x14ac:dyDescent="0.25">
      <c r="A64" s="412" t="s">
        <v>388</v>
      </c>
      <c r="B64" s="412"/>
      <c r="C64" s="412"/>
      <c r="D64" s="412"/>
    </row>
  </sheetData>
  <sheetProtection formatCells="0" formatColumns="0" formatRows="0"/>
  <mergeCells count="3">
    <mergeCell ref="A1:D1"/>
    <mergeCell ref="A64:D64"/>
    <mergeCell ref="A2:B3"/>
  </mergeCells>
  <phoneticPr fontId="10" type="noConversion"/>
  <pageMargins left="0.43307086614173201" right="0.23622047244094499" top="0.59055118110236204" bottom="0.59055118110236204" header="0.511811023622047" footer="0.27559055118110198"/>
  <pageSetup paperSize="9" orientation="portrait" r:id="rId1"/>
  <headerFooter differentFirst="1"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20"/>
  <sheetViews>
    <sheetView view="pageBreakPreview" topLeftCell="A3" zoomScale="85" zoomScaleSheetLayoutView="85" workbookViewId="0">
      <selection activeCell="B31" sqref="B31:G31"/>
    </sheetView>
  </sheetViews>
  <sheetFormatPr defaultColWidth="9" defaultRowHeight="15.75" x14ac:dyDescent="0.25"/>
  <cols>
    <col min="1" max="1" width="3.875" style="97" customWidth="1"/>
    <col min="2" max="2" width="12.125" style="97" customWidth="1"/>
    <col min="3" max="3" width="8.5" style="97" customWidth="1"/>
    <col min="4" max="4" width="12.625" style="97" customWidth="1"/>
    <col min="5" max="7" width="8.5" style="97" customWidth="1"/>
    <col min="8" max="12" width="8.125" style="97" customWidth="1"/>
    <col min="13" max="14" width="8.125" style="101" customWidth="1"/>
    <col min="15" max="15" width="11.125" style="101" customWidth="1"/>
    <col min="16" max="16" width="9.75" style="101" customWidth="1"/>
    <col min="17" max="18" width="8" style="101" customWidth="1"/>
    <col min="19" max="19" width="10.125" style="101" customWidth="1"/>
    <col min="20" max="20" width="8.5" style="101" customWidth="1"/>
    <col min="21" max="16384" width="9" style="97"/>
  </cols>
  <sheetData>
    <row r="1" spans="1:20" ht="143.25" customHeight="1" x14ac:dyDescent="0.25">
      <c r="A1" s="390" t="s">
        <v>292</v>
      </c>
      <c r="B1" s="390"/>
      <c r="C1" s="390"/>
      <c r="D1" s="390"/>
      <c r="E1" s="373" t="s">
        <v>150</v>
      </c>
      <c r="F1" s="373"/>
      <c r="G1" s="373"/>
      <c r="H1" s="373"/>
      <c r="I1" s="373"/>
      <c r="J1" s="373"/>
      <c r="K1" s="373"/>
      <c r="L1" s="373"/>
      <c r="M1" s="373"/>
      <c r="N1" s="373"/>
      <c r="O1" s="418"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P1" s="418"/>
      <c r="Q1" s="418"/>
      <c r="R1" s="418"/>
      <c r="S1" s="418"/>
      <c r="T1" s="418"/>
    </row>
    <row r="2" spans="1:20" ht="21.75" customHeight="1" x14ac:dyDescent="0.25">
      <c r="B2" s="98"/>
      <c r="C2" s="98"/>
      <c r="I2" s="99"/>
      <c r="J2" s="100"/>
      <c r="K2" s="100"/>
      <c r="L2" s="100"/>
      <c r="O2" s="401" t="s">
        <v>176</v>
      </c>
      <c r="P2" s="401"/>
      <c r="Q2" s="401"/>
      <c r="R2" s="401"/>
      <c r="S2" s="401"/>
      <c r="T2" s="401"/>
    </row>
    <row r="3" spans="1:20" s="103" customFormat="1" ht="15.75" customHeight="1" x14ac:dyDescent="0.25">
      <c r="A3" s="397" t="s">
        <v>67</v>
      </c>
      <c r="B3" s="397" t="s">
        <v>68</v>
      </c>
      <c r="C3" s="391" t="s">
        <v>66</v>
      </c>
      <c r="D3" s="403" t="s">
        <v>3</v>
      </c>
      <c r="E3" s="417"/>
      <c r="F3" s="391" t="s">
        <v>256</v>
      </c>
      <c r="G3" s="391" t="s">
        <v>365</v>
      </c>
      <c r="H3" s="391" t="s">
        <v>32</v>
      </c>
      <c r="I3" s="386" t="s">
        <v>3</v>
      </c>
      <c r="J3" s="410"/>
      <c r="K3" s="410"/>
      <c r="L3" s="410"/>
      <c r="M3" s="410"/>
      <c r="N3" s="410"/>
      <c r="O3" s="410"/>
      <c r="P3" s="410"/>
      <c r="Q3" s="410"/>
      <c r="R3" s="387"/>
      <c r="S3" s="380" t="s">
        <v>399</v>
      </c>
      <c r="T3" s="366" t="s">
        <v>389</v>
      </c>
    </row>
    <row r="4" spans="1:20" s="103" customFormat="1" ht="15.75" customHeight="1" x14ac:dyDescent="0.25">
      <c r="A4" s="398"/>
      <c r="B4" s="398"/>
      <c r="C4" s="391"/>
      <c r="D4" s="377" t="s">
        <v>398</v>
      </c>
      <c r="E4" s="391" t="s">
        <v>44</v>
      </c>
      <c r="F4" s="391"/>
      <c r="G4" s="391"/>
      <c r="H4" s="391"/>
      <c r="I4" s="391" t="s">
        <v>43</v>
      </c>
      <c r="J4" s="403" t="s">
        <v>3</v>
      </c>
      <c r="K4" s="404"/>
      <c r="L4" s="404"/>
      <c r="M4" s="404"/>
      <c r="N4" s="404"/>
      <c r="O4" s="358" t="s">
        <v>400</v>
      </c>
      <c r="P4" s="359" t="s">
        <v>393</v>
      </c>
      <c r="Q4" s="403" t="s">
        <v>259</v>
      </c>
      <c r="R4" s="370" t="s">
        <v>38</v>
      </c>
      <c r="S4" s="381"/>
      <c r="T4" s="379"/>
    </row>
    <row r="5" spans="1:20" s="103" customFormat="1" ht="15.75" customHeight="1" x14ac:dyDescent="0.25">
      <c r="A5" s="398"/>
      <c r="B5" s="398"/>
      <c r="C5" s="391"/>
      <c r="D5" s="377"/>
      <c r="E5" s="391"/>
      <c r="F5" s="391"/>
      <c r="G5" s="391"/>
      <c r="H5" s="391"/>
      <c r="I5" s="391"/>
      <c r="J5" s="391" t="s">
        <v>55</v>
      </c>
      <c r="K5" s="403" t="s">
        <v>3</v>
      </c>
      <c r="L5" s="404"/>
      <c r="M5" s="417"/>
      <c r="N5" s="391" t="s">
        <v>35</v>
      </c>
      <c r="O5" s="358"/>
      <c r="P5" s="360"/>
      <c r="Q5" s="403"/>
      <c r="R5" s="370"/>
      <c r="S5" s="381"/>
      <c r="T5" s="379"/>
    </row>
    <row r="6" spans="1:20" s="103" customFormat="1" ht="15.75" customHeight="1" x14ac:dyDescent="0.25">
      <c r="A6" s="398"/>
      <c r="B6" s="398"/>
      <c r="C6" s="391"/>
      <c r="D6" s="377"/>
      <c r="E6" s="391"/>
      <c r="F6" s="391"/>
      <c r="G6" s="391"/>
      <c r="H6" s="391"/>
      <c r="I6" s="391"/>
      <c r="J6" s="391"/>
      <c r="K6" s="408" t="s">
        <v>33</v>
      </c>
      <c r="L6" s="408" t="s">
        <v>258</v>
      </c>
      <c r="M6" s="371" t="s">
        <v>373</v>
      </c>
      <c r="N6" s="391"/>
      <c r="O6" s="358"/>
      <c r="P6" s="360"/>
      <c r="Q6" s="403"/>
      <c r="R6" s="370"/>
      <c r="S6" s="381"/>
      <c r="T6" s="379"/>
    </row>
    <row r="7" spans="1:20" s="103" customFormat="1" ht="59.25" customHeight="1" x14ac:dyDescent="0.25">
      <c r="A7" s="399"/>
      <c r="B7" s="399"/>
      <c r="C7" s="391"/>
      <c r="D7" s="377"/>
      <c r="E7" s="391"/>
      <c r="F7" s="391"/>
      <c r="G7" s="391"/>
      <c r="H7" s="391"/>
      <c r="I7" s="391"/>
      <c r="J7" s="391"/>
      <c r="K7" s="419"/>
      <c r="L7" s="419"/>
      <c r="M7" s="372"/>
      <c r="N7" s="391"/>
      <c r="O7" s="358"/>
      <c r="P7" s="361"/>
      <c r="Q7" s="403"/>
      <c r="R7" s="370"/>
      <c r="S7" s="382"/>
      <c r="T7" s="379"/>
    </row>
    <row r="8" spans="1:20" ht="14.25" customHeight="1" x14ac:dyDescent="0.25">
      <c r="A8" s="395" t="s">
        <v>2</v>
      </c>
      <c r="B8" s="396"/>
      <c r="C8" s="51" t="s">
        <v>10</v>
      </c>
      <c r="D8" s="51" t="s">
        <v>11</v>
      </c>
      <c r="E8" s="51" t="s">
        <v>16</v>
      </c>
      <c r="F8" s="51" t="s">
        <v>19</v>
      </c>
      <c r="G8" s="51" t="s">
        <v>20</v>
      </c>
      <c r="H8" s="51" t="s">
        <v>21</v>
      </c>
      <c r="I8" s="51" t="s">
        <v>22</v>
      </c>
      <c r="J8" s="51" t="s">
        <v>23</v>
      </c>
      <c r="K8" s="51" t="s">
        <v>24</v>
      </c>
      <c r="L8" s="51" t="s">
        <v>25</v>
      </c>
      <c r="M8" s="51" t="s">
        <v>58</v>
      </c>
      <c r="N8" s="51" t="s">
        <v>57</v>
      </c>
      <c r="O8" s="51" t="s">
        <v>60</v>
      </c>
      <c r="P8" s="51" t="s">
        <v>61</v>
      </c>
      <c r="Q8" s="51" t="s">
        <v>62</v>
      </c>
      <c r="R8" s="51" t="s">
        <v>64</v>
      </c>
      <c r="S8" s="51" t="s">
        <v>65</v>
      </c>
      <c r="T8" s="51" t="s">
        <v>374</v>
      </c>
    </row>
    <row r="9" spans="1:20" ht="33" customHeight="1" x14ac:dyDescent="0.25">
      <c r="A9" s="175" t="s">
        <v>0</v>
      </c>
      <c r="B9" s="205" t="s">
        <v>53</v>
      </c>
      <c r="C9" s="237">
        <f>D9+E9</f>
        <v>0</v>
      </c>
      <c r="D9" s="25"/>
      <c r="E9" s="25"/>
      <c r="F9" s="25"/>
      <c r="G9" s="25"/>
      <c r="H9" s="237">
        <f>I9+O9+P9+Q9+R9</f>
        <v>0</v>
      </c>
      <c r="I9" s="237">
        <f>J9+N9</f>
        <v>0</v>
      </c>
      <c r="J9" s="237">
        <f>K9+L9</f>
        <v>0</v>
      </c>
      <c r="K9" s="25"/>
      <c r="L9" s="25"/>
      <c r="M9" s="25"/>
      <c r="N9" s="25"/>
      <c r="O9" s="25"/>
      <c r="P9" s="25"/>
      <c r="Q9" s="25"/>
      <c r="R9" s="25"/>
      <c r="S9" s="237">
        <f>N9+O9+P9+Q9+R9</f>
        <v>0</v>
      </c>
      <c r="T9" s="247" t="e">
        <f>J9/I9</f>
        <v>#DIV/0!</v>
      </c>
    </row>
    <row r="10" spans="1:20" ht="33" customHeight="1" x14ac:dyDescent="0.25">
      <c r="A10" s="175" t="s">
        <v>1</v>
      </c>
      <c r="B10" s="205" t="s">
        <v>54</v>
      </c>
      <c r="C10" s="237">
        <f>SUM(C11:C16)</f>
        <v>0</v>
      </c>
      <c r="D10" s="237">
        <f t="shared" ref="D10:O10" si="0">SUM(D11:D16)</f>
        <v>0</v>
      </c>
      <c r="E10" s="237">
        <f t="shared" si="0"/>
        <v>0</v>
      </c>
      <c r="F10" s="237">
        <f t="shared" si="0"/>
        <v>0</v>
      </c>
      <c r="G10" s="237">
        <f t="shared" si="0"/>
        <v>0</v>
      </c>
      <c r="H10" s="237">
        <f t="shared" si="0"/>
        <v>0</v>
      </c>
      <c r="I10" s="237">
        <f t="shared" si="0"/>
        <v>0</v>
      </c>
      <c r="J10" s="237">
        <f t="shared" si="0"/>
        <v>0</v>
      </c>
      <c r="K10" s="237">
        <f t="shared" si="0"/>
        <v>0</v>
      </c>
      <c r="L10" s="237">
        <f t="shared" si="0"/>
        <v>0</v>
      </c>
      <c r="M10" s="237"/>
      <c r="N10" s="237">
        <f t="shared" si="0"/>
        <v>0</v>
      </c>
      <c r="O10" s="237">
        <f t="shared" si="0"/>
        <v>0</v>
      </c>
      <c r="P10" s="237">
        <f t="shared" ref="P10" si="1">SUM(P11:P16)</f>
        <v>0</v>
      </c>
      <c r="Q10" s="237">
        <f t="shared" ref="Q10" si="2">SUM(Q11:Q16)</f>
        <v>0</v>
      </c>
      <c r="R10" s="237">
        <f t="shared" ref="R10" si="3">SUM(R11:R16)</f>
        <v>0</v>
      </c>
      <c r="S10" s="237">
        <f t="shared" ref="S10" si="4">SUM(S11:S16)</f>
        <v>0</v>
      </c>
      <c r="T10" s="247" t="e">
        <f t="shared" ref="T10:T11" si="5">J10/I10</f>
        <v>#DIV/0!</v>
      </c>
    </row>
    <row r="11" spans="1:20" ht="33" customHeight="1" x14ac:dyDescent="0.25">
      <c r="A11" s="177" t="s">
        <v>10</v>
      </c>
      <c r="B11" s="279" t="s">
        <v>360</v>
      </c>
      <c r="C11" s="237">
        <f t="shared" ref="C11:C16" si="6">D11+E11</f>
        <v>0</v>
      </c>
      <c r="D11" s="25"/>
      <c r="E11" s="25"/>
      <c r="F11" s="25"/>
      <c r="G11" s="25"/>
      <c r="H11" s="237">
        <f>I11+O11+P11+Q11+R11</f>
        <v>0</v>
      </c>
      <c r="I11" s="237">
        <f>J11+N11</f>
        <v>0</v>
      </c>
      <c r="J11" s="237">
        <f>K11+L11+M11</f>
        <v>0</v>
      </c>
      <c r="K11" s="25"/>
      <c r="L11" s="25"/>
      <c r="M11" s="25"/>
      <c r="N11" s="25"/>
      <c r="O11" s="25"/>
      <c r="P11" s="25"/>
      <c r="Q11" s="25"/>
      <c r="R11" s="25"/>
      <c r="S11" s="237">
        <f>N11+O11+P11+Q11+R11</f>
        <v>0</v>
      </c>
      <c r="T11" s="247" t="e">
        <f t="shared" si="5"/>
        <v>#DIV/0!</v>
      </c>
    </row>
    <row r="12" spans="1:20" ht="33" customHeight="1" x14ac:dyDescent="0.25">
      <c r="A12" s="177" t="s">
        <v>11</v>
      </c>
      <c r="B12" s="279" t="s">
        <v>359</v>
      </c>
      <c r="C12" s="237">
        <f t="shared" si="6"/>
        <v>0</v>
      </c>
      <c r="D12" s="25"/>
      <c r="E12" s="25"/>
      <c r="F12" s="25"/>
      <c r="G12" s="25"/>
      <c r="H12" s="237">
        <f t="shared" ref="H12:H15" si="7">I12+O12+P12+Q12+R12</f>
        <v>0</v>
      </c>
      <c r="I12" s="237">
        <f t="shared" ref="I12:I15" si="8">J12+N12</f>
        <v>0</v>
      </c>
      <c r="J12" s="237">
        <f t="shared" ref="J12:J16" si="9">K12+L12+M12</f>
        <v>0</v>
      </c>
      <c r="K12" s="25"/>
      <c r="L12" s="25"/>
      <c r="M12" s="25"/>
      <c r="N12" s="25"/>
      <c r="O12" s="25"/>
      <c r="P12" s="25"/>
      <c r="Q12" s="25"/>
      <c r="R12" s="25"/>
      <c r="S12" s="237">
        <f t="shared" ref="S12:S16" si="10">N12+O12+P12+Q12+R12</f>
        <v>0</v>
      </c>
      <c r="T12" s="247" t="e">
        <f>J12/I12</f>
        <v>#DIV/0!</v>
      </c>
    </row>
    <row r="13" spans="1:20" ht="33" customHeight="1" x14ac:dyDescent="0.25">
      <c r="A13" s="177" t="s">
        <v>16</v>
      </c>
      <c r="B13" s="206" t="s">
        <v>41</v>
      </c>
      <c r="C13" s="237">
        <f t="shared" si="6"/>
        <v>0</v>
      </c>
      <c r="D13" s="25"/>
      <c r="E13" s="25"/>
      <c r="F13" s="25"/>
      <c r="G13" s="25"/>
      <c r="H13" s="237">
        <f t="shared" si="7"/>
        <v>0</v>
      </c>
      <c r="I13" s="237">
        <f t="shared" si="8"/>
        <v>0</v>
      </c>
      <c r="J13" s="237">
        <f t="shared" si="9"/>
        <v>0</v>
      </c>
      <c r="K13" s="25"/>
      <c r="L13" s="25"/>
      <c r="M13" s="25"/>
      <c r="N13" s="25"/>
      <c r="O13" s="25"/>
      <c r="P13" s="25"/>
      <c r="Q13" s="25"/>
      <c r="R13" s="25"/>
      <c r="S13" s="237">
        <f t="shared" si="10"/>
        <v>0</v>
      </c>
      <c r="T13" s="247" t="e">
        <f>J13/I13</f>
        <v>#DIV/0!</v>
      </c>
    </row>
    <row r="14" spans="1:20" ht="33" customHeight="1" x14ac:dyDescent="0.25">
      <c r="A14" s="177" t="s">
        <v>19</v>
      </c>
      <c r="B14" s="279" t="s">
        <v>362</v>
      </c>
      <c r="C14" s="237">
        <f t="shared" si="6"/>
        <v>0</v>
      </c>
      <c r="D14" s="25"/>
      <c r="E14" s="25"/>
      <c r="F14" s="25"/>
      <c r="G14" s="25"/>
      <c r="H14" s="237">
        <f t="shared" si="7"/>
        <v>0</v>
      </c>
      <c r="I14" s="237">
        <f t="shared" si="8"/>
        <v>0</v>
      </c>
      <c r="J14" s="237">
        <f t="shared" si="9"/>
        <v>0</v>
      </c>
      <c r="K14" s="25"/>
      <c r="L14" s="25"/>
      <c r="M14" s="25"/>
      <c r="N14" s="25"/>
      <c r="O14" s="25"/>
      <c r="P14" s="25"/>
      <c r="Q14" s="25"/>
      <c r="R14" s="25"/>
      <c r="S14" s="237">
        <f t="shared" si="10"/>
        <v>0</v>
      </c>
      <c r="T14" s="247" t="e">
        <f t="shared" ref="T14" si="11">J14/I14</f>
        <v>#DIV/0!</v>
      </c>
    </row>
    <row r="15" spans="1:20" ht="33" customHeight="1" x14ac:dyDescent="0.25">
      <c r="A15" s="177" t="s">
        <v>20</v>
      </c>
      <c r="B15" s="279" t="s">
        <v>361</v>
      </c>
      <c r="C15" s="237">
        <f t="shared" si="6"/>
        <v>0</v>
      </c>
      <c r="D15" s="25"/>
      <c r="E15" s="25"/>
      <c r="F15" s="25"/>
      <c r="G15" s="25"/>
      <c r="H15" s="237">
        <f t="shared" si="7"/>
        <v>0</v>
      </c>
      <c r="I15" s="237">
        <f t="shared" si="8"/>
        <v>0</v>
      </c>
      <c r="J15" s="237">
        <f t="shared" si="9"/>
        <v>0</v>
      </c>
      <c r="K15" s="25"/>
      <c r="L15" s="25"/>
      <c r="M15" s="25"/>
      <c r="N15" s="25"/>
      <c r="O15" s="25"/>
      <c r="P15" s="25"/>
      <c r="Q15" s="25"/>
      <c r="R15" s="25"/>
      <c r="S15" s="237">
        <f t="shared" si="10"/>
        <v>0</v>
      </c>
      <c r="T15" s="247" t="e">
        <f>J15/I15</f>
        <v>#DIV/0!</v>
      </c>
    </row>
    <row r="16" spans="1:20" ht="33" customHeight="1" x14ac:dyDescent="0.25">
      <c r="A16" s="177" t="s">
        <v>21</v>
      </c>
      <c r="B16" s="206" t="s">
        <v>42</v>
      </c>
      <c r="C16" s="237">
        <f t="shared" si="6"/>
        <v>0</v>
      </c>
      <c r="D16" s="25"/>
      <c r="E16" s="25"/>
      <c r="F16" s="25"/>
      <c r="G16" s="25"/>
      <c r="H16" s="237">
        <f>I16+O16+P16+Q16+R16</f>
        <v>0</v>
      </c>
      <c r="I16" s="237">
        <f>J16+N16</f>
        <v>0</v>
      </c>
      <c r="J16" s="237">
        <f t="shared" si="9"/>
        <v>0</v>
      </c>
      <c r="K16" s="25"/>
      <c r="L16" s="25"/>
      <c r="M16" s="25"/>
      <c r="N16" s="25"/>
      <c r="O16" s="25"/>
      <c r="P16" s="25"/>
      <c r="Q16" s="25"/>
      <c r="R16" s="25"/>
      <c r="S16" s="237">
        <f t="shared" si="10"/>
        <v>0</v>
      </c>
      <c r="T16" s="247" t="e">
        <f t="shared" ref="T16" si="12">J16/I16</f>
        <v>#DIV/0!</v>
      </c>
    </row>
    <row r="17" spans="1:20" s="106" customFormat="1" ht="21" customHeight="1" x14ac:dyDescent="0.25">
      <c r="A17" s="349" t="str">
        <f>TT!C8</f>
        <v>Tỉnh, thành phố, ngày ... tháng …. năm 20…</v>
      </c>
      <c r="B17" s="349"/>
      <c r="C17" s="349"/>
      <c r="D17" s="349"/>
      <c r="E17" s="349"/>
      <c r="F17" s="349"/>
      <c r="G17" s="108"/>
      <c r="M17" s="349" t="str">
        <f>TT!C8</f>
        <v>Tỉnh, thành phố, ngày ... tháng …. năm 20…</v>
      </c>
      <c r="N17" s="349"/>
      <c r="O17" s="349"/>
      <c r="P17" s="349"/>
      <c r="Q17" s="349"/>
      <c r="R17" s="349"/>
      <c r="S17" s="269"/>
      <c r="T17" s="109"/>
    </row>
    <row r="18" spans="1:20" ht="15.75" customHeight="1" x14ac:dyDescent="0.25">
      <c r="A18" s="350" t="s">
        <v>122</v>
      </c>
      <c r="B18" s="350"/>
      <c r="C18" s="350"/>
      <c r="D18" s="350"/>
      <c r="E18" s="350"/>
      <c r="F18" s="350"/>
      <c r="G18" s="107"/>
      <c r="H18" s="101"/>
      <c r="I18" s="101"/>
      <c r="J18" s="101"/>
      <c r="K18" s="101"/>
      <c r="L18" s="101"/>
      <c r="M18" s="347" t="str">
        <f>TT!C6</f>
        <v>TRƯỞNG THI HÀNH ÁN DÂN SỰ</v>
      </c>
      <c r="N18" s="347"/>
      <c r="O18" s="347"/>
      <c r="P18" s="347"/>
      <c r="Q18" s="347"/>
      <c r="R18" s="347"/>
      <c r="S18" s="270"/>
      <c r="T18" s="110"/>
    </row>
    <row r="19" spans="1:20" ht="18" customHeight="1" x14ac:dyDescent="0.25">
      <c r="A19" s="351" t="s">
        <v>135</v>
      </c>
      <c r="B19" s="351"/>
      <c r="C19" s="351"/>
      <c r="D19" s="351"/>
      <c r="E19" s="351"/>
      <c r="F19" s="351"/>
      <c r="I19" s="101"/>
      <c r="J19" s="101"/>
      <c r="K19" s="101"/>
      <c r="L19" s="101"/>
      <c r="M19" s="348" t="s">
        <v>135</v>
      </c>
      <c r="N19" s="348"/>
      <c r="O19" s="348"/>
      <c r="P19" s="348"/>
      <c r="Q19" s="348"/>
      <c r="R19" s="348"/>
      <c r="S19" s="97"/>
      <c r="T19" s="97"/>
    </row>
    <row r="20" spans="1:20" ht="15.75" customHeight="1" x14ac:dyDescent="0.25">
      <c r="A20" s="420" t="s">
        <v>429</v>
      </c>
      <c r="B20" s="420"/>
      <c r="C20" s="420"/>
      <c r="D20" s="420"/>
      <c r="E20" s="420"/>
      <c r="F20" s="420"/>
      <c r="G20" s="420"/>
      <c r="H20" s="420"/>
      <c r="I20" s="420"/>
      <c r="J20" s="420"/>
      <c r="K20" s="420"/>
      <c r="L20" s="420"/>
      <c r="M20" s="420"/>
      <c r="N20" s="420"/>
      <c r="O20" s="420"/>
      <c r="P20" s="420"/>
      <c r="Q20" s="420"/>
      <c r="R20" s="420"/>
      <c r="S20" s="420"/>
      <c r="T20" s="420"/>
    </row>
  </sheetData>
  <sheetProtection formatCells="0" formatColumns="0" formatRows="0" insertRows="0"/>
  <mergeCells count="36">
    <mergeCell ref="A20:T20"/>
    <mergeCell ref="T3:T7"/>
    <mergeCell ref="D4:D7"/>
    <mergeCell ref="N5:N7"/>
    <mergeCell ref="A3:A7"/>
    <mergeCell ref="H3:H7"/>
    <mergeCell ref="K5:M5"/>
    <mergeCell ref="M6:M7"/>
    <mergeCell ref="A17:F17"/>
    <mergeCell ref="A18:F18"/>
    <mergeCell ref="A19:F19"/>
    <mergeCell ref="M19:R19"/>
    <mergeCell ref="M17:R17"/>
    <mergeCell ref="M18:R18"/>
    <mergeCell ref="A8:B8"/>
    <mergeCell ref="E4:E7"/>
    <mergeCell ref="B3:B7"/>
    <mergeCell ref="O4:O7"/>
    <mergeCell ref="E1:N1"/>
    <mergeCell ref="O1:T1"/>
    <mergeCell ref="A1:D1"/>
    <mergeCell ref="K6:K7"/>
    <mergeCell ref="L6:L7"/>
    <mergeCell ref="J5:J7"/>
    <mergeCell ref="I3:R3"/>
    <mergeCell ref="R4:R7"/>
    <mergeCell ref="C3:C7"/>
    <mergeCell ref="P4:P7"/>
    <mergeCell ref="Q4:Q7"/>
    <mergeCell ref="J4:N4"/>
    <mergeCell ref="O2:T2"/>
    <mergeCell ref="G3:G7"/>
    <mergeCell ref="D3:E3"/>
    <mergeCell ref="S3:S7"/>
    <mergeCell ref="I4:I7"/>
    <mergeCell ref="F3:F7"/>
  </mergeCells>
  <phoneticPr fontId="10" type="noConversion"/>
  <pageMargins left="0.39370078740157499" right="0.39370078740157499" top="0.41" bottom="0.45" header="0.31496062992126" footer="0.31496062992126"/>
  <pageSetup paperSize="9" scale="68"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21"/>
  <sheetViews>
    <sheetView view="pageBreakPreview" topLeftCell="A10" zoomScaleSheetLayoutView="100" workbookViewId="0">
      <selection activeCell="E1" sqref="E1:O1"/>
    </sheetView>
  </sheetViews>
  <sheetFormatPr defaultColWidth="9" defaultRowHeight="15.75" x14ac:dyDescent="0.25"/>
  <cols>
    <col min="1" max="1" width="4.125" style="97" customWidth="1"/>
    <col min="2" max="2" width="19.25" style="97" customWidth="1"/>
    <col min="3" max="3" width="8.125" style="97" customWidth="1"/>
    <col min="4" max="4" width="11.375" style="97" customWidth="1"/>
    <col min="5" max="13" width="8.125" style="97" customWidth="1"/>
    <col min="14" max="14" width="8.125" style="101" customWidth="1"/>
    <col min="15" max="15" width="11.125" style="101" customWidth="1"/>
    <col min="16" max="18" width="8.125" style="101" customWidth="1"/>
    <col min="19" max="19" width="9.5" style="101" customWidth="1"/>
    <col min="20" max="20" width="8.375" style="101" customWidth="1"/>
    <col min="21" max="16384" width="9" style="97"/>
  </cols>
  <sheetData>
    <row r="1" spans="1:20" ht="144.75" customHeight="1" x14ac:dyDescent="0.25">
      <c r="A1" s="390" t="s">
        <v>293</v>
      </c>
      <c r="B1" s="390"/>
      <c r="C1" s="390"/>
      <c r="D1" s="390"/>
      <c r="E1" s="373" t="s">
        <v>149</v>
      </c>
      <c r="F1" s="373"/>
      <c r="G1" s="373"/>
      <c r="H1" s="373"/>
      <c r="I1" s="373"/>
      <c r="J1" s="373"/>
      <c r="K1" s="373"/>
      <c r="L1" s="373"/>
      <c r="M1" s="373"/>
      <c r="N1" s="373"/>
      <c r="O1" s="373"/>
      <c r="P1" s="40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Q1" s="400"/>
      <c r="R1" s="400"/>
      <c r="S1" s="400"/>
      <c r="T1" s="400"/>
    </row>
    <row r="2" spans="1:20" ht="17.25" customHeight="1" x14ac:dyDescent="0.25">
      <c r="B2" s="98"/>
      <c r="C2" s="98"/>
      <c r="I2" s="99"/>
      <c r="J2" s="100"/>
      <c r="K2" s="100"/>
      <c r="L2" s="100"/>
      <c r="M2" s="100"/>
      <c r="O2" s="102"/>
      <c r="P2" s="102"/>
      <c r="Q2" s="401" t="s">
        <v>177</v>
      </c>
      <c r="R2" s="401"/>
      <c r="S2" s="401"/>
      <c r="T2" s="401"/>
    </row>
    <row r="3" spans="1:20" s="112" customFormat="1" ht="15.75" customHeight="1" x14ac:dyDescent="0.25">
      <c r="A3" s="319" t="s">
        <v>67</v>
      </c>
      <c r="B3" s="319" t="s">
        <v>68</v>
      </c>
      <c r="C3" s="391" t="s">
        <v>66</v>
      </c>
      <c r="D3" s="391" t="s">
        <v>3</v>
      </c>
      <c r="E3" s="391"/>
      <c r="F3" s="391" t="s">
        <v>256</v>
      </c>
      <c r="G3" s="391" t="s">
        <v>157</v>
      </c>
      <c r="H3" s="391" t="s">
        <v>32</v>
      </c>
      <c r="I3" s="386" t="s">
        <v>3</v>
      </c>
      <c r="J3" s="410"/>
      <c r="K3" s="410"/>
      <c r="L3" s="410"/>
      <c r="M3" s="410"/>
      <c r="N3" s="410"/>
      <c r="O3" s="410"/>
      <c r="P3" s="410"/>
      <c r="Q3" s="410"/>
      <c r="R3" s="387"/>
      <c r="S3" s="423" t="s">
        <v>427</v>
      </c>
      <c r="T3" s="408" t="s">
        <v>389</v>
      </c>
    </row>
    <row r="4" spans="1:20" s="112" customFormat="1" ht="15.75" customHeight="1" x14ac:dyDescent="0.25">
      <c r="A4" s="320"/>
      <c r="B4" s="320"/>
      <c r="C4" s="391"/>
      <c r="D4" s="391" t="s">
        <v>426</v>
      </c>
      <c r="E4" s="391" t="s">
        <v>44</v>
      </c>
      <c r="F4" s="391"/>
      <c r="G4" s="391"/>
      <c r="H4" s="391"/>
      <c r="I4" s="391" t="s">
        <v>43</v>
      </c>
      <c r="J4" s="403" t="s">
        <v>3</v>
      </c>
      <c r="K4" s="404"/>
      <c r="L4" s="404"/>
      <c r="M4" s="404"/>
      <c r="N4" s="404"/>
      <c r="O4" s="391" t="s">
        <v>433</v>
      </c>
      <c r="P4" s="371" t="s">
        <v>393</v>
      </c>
      <c r="Q4" s="355" t="s">
        <v>259</v>
      </c>
      <c r="R4" s="355" t="s">
        <v>38</v>
      </c>
      <c r="S4" s="424"/>
      <c r="T4" s="409"/>
    </row>
    <row r="5" spans="1:20" s="112" customFormat="1" ht="15.75" customHeight="1" x14ac:dyDescent="0.25">
      <c r="A5" s="320"/>
      <c r="B5" s="320"/>
      <c r="C5" s="391"/>
      <c r="D5" s="391"/>
      <c r="E5" s="391"/>
      <c r="F5" s="391"/>
      <c r="G5" s="391"/>
      <c r="H5" s="391"/>
      <c r="I5" s="391"/>
      <c r="J5" s="391" t="s">
        <v>55</v>
      </c>
      <c r="K5" s="403" t="s">
        <v>3</v>
      </c>
      <c r="L5" s="404"/>
      <c r="M5" s="417"/>
      <c r="N5" s="391" t="s">
        <v>35</v>
      </c>
      <c r="O5" s="391"/>
      <c r="P5" s="422"/>
      <c r="Q5" s="355"/>
      <c r="R5" s="355"/>
      <c r="S5" s="424"/>
      <c r="T5" s="409"/>
    </row>
    <row r="6" spans="1:20" s="112" customFormat="1" ht="15.75" customHeight="1" x14ac:dyDescent="0.25">
      <c r="A6" s="320"/>
      <c r="B6" s="320"/>
      <c r="C6" s="391"/>
      <c r="D6" s="391"/>
      <c r="E6" s="391"/>
      <c r="F6" s="391"/>
      <c r="G6" s="391"/>
      <c r="H6" s="391"/>
      <c r="I6" s="391"/>
      <c r="J6" s="391"/>
      <c r="K6" s="408" t="s">
        <v>33</v>
      </c>
      <c r="L6" s="408" t="s">
        <v>258</v>
      </c>
      <c r="M6" s="371" t="s">
        <v>373</v>
      </c>
      <c r="N6" s="391"/>
      <c r="O6" s="391"/>
      <c r="P6" s="422"/>
      <c r="Q6" s="355"/>
      <c r="R6" s="355"/>
      <c r="S6" s="424"/>
      <c r="T6" s="409"/>
    </row>
    <row r="7" spans="1:20" s="112" customFormat="1" ht="52.5" customHeight="1" x14ac:dyDescent="0.25">
      <c r="A7" s="321"/>
      <c r="B7" s="321"/>
      <c r="C7" s="391"/>
      <c r="D7" s="391"/>
      <c r="E7" s="391"/>
      <c r="F7" s="391"/>
      <c r="G7" s="391"/>
      <c r="H7" s="391"/>
      <c r="I7" s="391"/>
      <c r="J7" s="391"/>
      <c r="K7" s="419"/>
      <c r="L7" s="419"/>
      <c r="M7" s="372"/>
      <c r="N7" s="391"/>
      <c r="O7" s="391"/>
      <c r="P7" s="372"/>
      <c r="Q7" s="355"/>
      <c r="R7" s="355"/>
      <c r="S7" s="425"/>
      <c r="T7" s="409"/>
    </row>
    <row r="8" spans="1:20" ht="14.25" customHeight="1" x14ac:dyDescent="0.25">
      <c r="A8" s="395" t="s">
        <v>2</v>
      </c>
      <c r="B8" s="396"/>
      <c r="C8" s="51" t="s">
        <v>10</v>
      </c>
      <c r="D8" s="51" t="s">
        <v>11</v>
      </c>
      <c r="E8" s="51" t="s">
        <v>16</v>
      </c>
      <c r="F8" s="51" t="s">
        <v>19</v>
      </c>
      <c r="G8" s="51" t="s">
        <v>20</v>
      </c>
      <c r="H8" s="51" t="s">
        <v>21</v>
      </c>
      <c r="I8" s="51" t="s">
        <v>22</v>
      </c>
      <c r="J8" s="51" t="s">
        <v>23</v>
      </c>
      <c r="K8" s="51" t="s">
        <v>24</v>
      </c>
      <c r="L8" s="51" t="s">
        <v>25</v>
      </c>
      <c r="M8" s="51" t="s">
        <v>26</v>
      </c>
      <c r="N8" s="51" t="s">
        <v>58</v>
      </c>
      <c r="O8" s="51" t="s">
        <v>57</v>
      </c>
      <c r="P8" s="51" t="s">
        <v>59</v>
      </c>
      <c r="Q8" s="51" t="s">
        <v>60</v>
      </c>
      <c r="R8" s="51" t="s">
        <v>61</v>
      </c>
      <c r="S8" s="51" t="s">
        <v>62</v>
      </c>
      <c r="T8" s="51" t="s">
        <v>64</v>
      </c>
    </row>
    <row r="9" spans="1:20" s="88" customFormat="1" ht="24" customHeight="1" x14ac:dyDescent="0.25">
      <c r="A9" s="207"/>
      <c r="B9" s="207" t="s">
        <v>7</v>
      </c>
      <c r="C9" s="313"/>
      <c r="D9" s="313"/>
      <c r="E9" s="313"/>
      <c r="F9" s="313"/>
      <c r="G9" s="313"/>
      <c r="H9" s="313"/>
      <c r="I9" s="313"/>
      <c r="J9" s="313"/>
      <c r="K9" s="313"/>
      <c r="L9" s="313"/>
      <c r="M9" s="313"/>
      <c r="N9" s="313"/>
      <c r="O9" s="313"/>
      <c r="P9" s="313"/>
      <c r="Q9" s="313"/>
      <c r="R9" s="313"/>
      <c r="S9" s="237">
        <f t="shared" ref="S9:S18" si="0">N9+O9+P9+Q9+R9</f>
        <v>0</v>
      </c>
      <c r="T9" s="244" t="e">
        <f t="shared" ref="T9:T18" si="1">J9/I9</f>
        <v>#DIV/0!</v>
      </c>
    </row>
    <row r="10" spans="1:20" s="88" customFormat="1" ht="24" customHeight="1" x14ac:dyDescent="0.25">
      <c r="A10" s="175" t="s">
        <v>10</v>
      </c>
      <c r="B10" s="280" t="s">
        <v>402</v>
      </c>
      <c r="C10" s="313"/>
      <c r="D10" s="313"/>
      <c r="E10" s="313"/>
      <c r="F10" s="313"/>
      <c r="G10" s="313"/>
      <c r="H10" s="313"/>
      <c r="I10" s="313"/>
      <c r="J10" s="313"/>
      <c r="K10" s="313"/>
      <c r="L10" s="313"/>
      <c r="M10" s="313"/>
      <c r="N10" s="313"/>
      <c r="O10" s="313"/>
      <c r="P10" s="313"/>
      <c r="Q10" s="313"/>
      <c r="R10" s="313"/>
      <c r="S10" s="237">
        <f t="shared" si="0"/>
        <v>0</v>
      </c>
      <c r="T10" s="244" t="e">
        <f t="shared" si="1"/>
        <v>#DIV/0!</v>
      </c>
    </row>
    <row r="11" spans="1:20" s="88" customFormat="1" ht="24" customHeight="1" x14ac:dyDescent="0.25">
      <c r="A11" s="124" t="s">
        <v>11</v>
      </c>
      <c r="B11" s="280" t="s">
        <v>356</v>
      </c>
      <c r="C11" s="313"/>
      <c r="D11" s="313"/>
      <c r="E11" s="313"/>
      <c r="F11" s="313"/>
      <c r="G11" s="313"/>
      <c r="H11" s="313"/>
      <c r="I11" s="313"/>
      <c r="J11" s="313"/>
      <c r="K11" s="313"/>
      <c r="L11" s="313"/>
      <c r="M11" s="313"/>
      <c r="N11" s="313"/>
      <c r="O11" s="313"/>
      <c r="P11" s="313"/>
      <c r="Q11" s="313"/>
      <c r="R11" s="313"/>
      <c r="S11" s="237">
        <f t="shared" si="0"/>
        <v>0</v>
      </c>
      <c r="T11" s="244" t="e">
        <f t="shared" si="1"/>
        <v>#DIV/0!</v>
      </c>
    </row>
    <row r="12" spans="1:20" s="88" customFormat="1" ht="24" customHeight="1" x14ac:dyDescent="0.25">
      <c r="A12" s="125" t="s">
        <v>14</v>
      </c>
      <c r="B12" s="281" t="s">
        <v>4</v>
      </c>
      <c r="C12" s="313"/>
      <c r="D12" s="309"/>
      <c r="E12" s="310"/>
      <c r="F12" s="310"/>
      <c r="G12" s="310"/>
      <c r="H12" s="313"/>
      <c r="I12" s="313"/>
      <c r="J12" s="313"/>
      <c r="K12" s="310"/>
      <c r="L12" s="310"/>
      <c r="M12" s="310"/>
      <c r="N12" s="310"/>
      <c r="O12" s="310"/>
      <c r="P12" s="310"/>
      <c r="Q12" s="310"/>
      <c r="R12" s="310"/>
      <c r="S12" s="237">
        <f>N12+O12+P12+Q12+R12</f>
        <v>0</v>
      </c>
      <c r="T12" s="244" t="e">
        <f t="shared" si="1"/>
        <v>#DIV/0!</v>
      </c>
    </row>
    <row r="13" spans="1:20" s="88" customFormat="1" ht="24" customHeight="1" x14ac:dyDescent="0.25">
      <c r="A13" s="125" t="s">
        <v>15</v>
      </c>
      <c r="B13" s="281" t="s">
        <v>4</v>
      </c>
      <c r="C13" s="313"/>
      <c r="D13" s="310"/>
      <c r="E13" s="310"/>
      <c r="F13" s="310"/>
      <c r="G13" s="310"/>
      <c r="H13" s="313"/>
      <c r="I13" s="313"/>
      <c r="J13" s="313"/>
      <c r="K13" s="310"/>
      <c r="L13" s="310"/>
      <c r="M13" s="310"/>
      <c r="N13" s="310"/>
      <c r="O13" s="310"/>
      <c r="P13" s="310"/>
      <c r="Q13" s="310"/>
      <c r="R13" s="310"/>
      <c r="S13" s="237">
        <f t="shared" si="0"/>
        <v>0</v>
      </c>
      <c r="T13" s="244" t="e">
        <f t="shared" si="1"/>
        <v>#DIV/0!</v>
      </c>
    </row>
    <row r="14" spans="1:20" s="88" customFormat="1" ht="24" customHeight="1" x14ac:dyDescent="0.25">
      <c r="A14" s="125" t="s">
        <v>6</v>
      </c>
      <c r="B14" s="178" t="s">
        <v>8</v>
      </c>
      <c r="C14" s="313"/>
      <c r="D14" s="310"/>
      <c r="E14" s="310"/>
      <c r="F14" s="310"/>
      <c r="G14" s="310"/>
      <c r="H14" s="313"/>
      <c r="I14" s="313"/>
      <c r="J14" s="313"/>
      <c r="K14" s="310"/>
      <c r="L14" s="310"/>
      <c r="M14" s="310"/>
      <c r="N14" s="310"/>
      <c r="O14" s="310"/>
      <c r="P14" s="310"/>
      <c r="Q14" s="310"/>
      <c r="R14" s="310"/>
      <c r="S14" s="237">
        <f t="shared" si="0"/>
        <v>0</v>
      </c>
      <c r="T14" s="244" t="e">
        <f t="shared" si="1"/>
        <v>#DIV/0!</v>
      </c>
    </row>
    <row r="15" spans="1:20" s="88" customFormat="1" ht="24" customHeight="1" x14ac:dyDescent="0.25">
      <c r="A15" s="124" t="s">
        <v>16</v>
      </c>
      <c r="B15" s="280" t="s">
        <v>358</v>
      </c>
      <c r="C15" s="313"/>
      <c r="D15" s="313"/>
      <c r="E15" s="313"/>
      <c r="F15" s="313"/>
      <c r="G15" s="313"/>
      <c r="H15" s="313"/>
      <c r="I15" s="313"/>
      <c r="J15" s="313"/>
      <c r="K15" s="313"/>
      <c r="L15" s="313"/>
      <c r="M15" s="313"/>
      <c r="N15" s="313"/>
      <c r="O15" s="313"/>
      <c r="P15" s="313"/>
      <c r="Q15" s="313"/>
      <c r="R15" s="313"/>
      <c r="S15" s="237">
        <f t="shared" si="0"/>
        <v>0</v>
      </c>
      <c r="T15" s="244" t="e">
        <f t="shared" si="1"/>
        <v>#DIV/0!</v>
      </c>
    </row>
    <row r="16" spans="1:20" s="88" customFormat="1" ht="24" customHeight="1" x14ac:dyDescent="0.25">
      <c r="A16" s="125" t="s">
        <v>138</v>
      </c>
      <c r="B16" s="281" t="s">
        <v>4</v>
      </c>
      <c r="C16" s="313"/>
      <c r="D16" s="310"/>
      <c r="E16" s="310"/>
      <c r="F16" s="310"/>
      <c r="G16" s="310"/>
      <c r="H16" s="313"/>
      <c r="I16" s="313"/>
      <c r="J16" s="313"/>
      <c r="K16" s="310"/>
      <c r="L16" s="310"/>
      <c r="M16" s="310"/>
      <c r="N16" s="310"/>
      <c r="O16" s="310"/>
      <c r="P16" s="310"/>
      <c r="Q16" s="310"/>
      <c r="R16" s="310"/>
      <c r="S16" s="237">
        <f t="shared" si="0"/>
        <v>0</v>
      </c>
      <c r="T16" s="244" t="e">
        <f t="shared" si="1"/>
        <v>#DIV/0!</v>
      </c>
    </row>
    <row r="17" spans="1:20" s="88" customFormat="1" ht="24" customHeight="1" x14ac:dyDescent="0.25">
      <c r="A17" s="125" t="s">
        <v>139</v>
      </c>
      <c r="B17" s="281" t="s">
        <v>5</v>
      </c>
      <c r="C17" s="313"/>
      <c r="D17" s="310"/>
      <c r="E17" s="310"/>
      <c r="F17" s="310"/>
      <c r="G17" s="310"/>
      <c r="H17" s="313"/>
      <c r="I17" s="313"/>
      <c r="J17" s="313"/>
      <c r="K17" s="310"/>
      <c r="L17" s="310"/>
      <c r="M17" s="310"/>
      <c r="N17" s="310"/>
      <c r="O17" s="310"/>
      <c r="P17" s="310"/>
      <c r="Q17" s="310"/>
      <c r="R17" s="310"/>
      <c r="S17" s="237">
        <f t="shared" si="0"/>
        <v>0</v>
      </c>
      <c r="T17" s="244" t="e">
        <f t="shared" si="1"/>
        <v>#DIV/0!</v>
      </c>
    </row>
    <row r="18" spans="1:20" s="88" customFormat="1" ht="24" customHeight="1" x14ac:dyDescent="0.25">
      <c r="A18" s="125" t="s">
        <v>6</v>
      </c>
      <c r="B18" s="178" t="s">
        <v>8</v>
      </c>
      <c r="C18" s="313"/>
      <c r="D18" s="310"/>
      <c r="E18" s="310"/>
      <c r="F18" s="310"/>
      <c r="G18" s="310"/>
      <c r="H18" s="313"/>
      <c r="I18" s="313"/>
      <c r="J18" s="313"/>
      <c r="K18" s="310"/>
      <c r="L18" s="310"/>
      <c r="M18" s="310"/>
      <c r="N18" s="310"/>
      <c r="O18" s="310"/>
      <c r="P18" s="310"/>
      <c r="Q18" s="310"/>
      <c r="R18" s="310"/>
      <c r="S18" s="237">
        <f t="shared" si="0"/>
        <v>0</v>
      </c>
      <c r="T18" s="244" t="e">
        <f t="shared" si="1"/>
        <v>#DIV/0!</v>
      </c>
    </row>
    <row r="19" spans="1:20" s="106" customFormat="1" ht="21.75" customHeight="1" x14ac:dyDescent="0.25">
      <c r="A19" s="421" t="str">
        <f>TT!C8</f>
        <v>Tỉnh, thành phố, ngày ... tháng …. năm 20…</v>
      </c>
      <c r="B19" s="421"/>
      <c r="C19" s="421"/>
      <c r="D19" s="421"/>
      <c r="E19" s="421"/>
      <c r="F19" s="108"/>
      <c r="G19" s="108"/>
      <c r="N19" s="349" t="str">
        <f>TT!C8</f>
        <v>Tỉnh, thành phố, ngày ... tháng …. năm 20…</v>
      </c>
      <c r="O19" s="349"/>
      <c r="P19" s="349"/>
      <c r="Q19" s="349"/>
      <c r="R19" s="349"/>
      <c r="S19" s="269"/>
      <c r="T19" s="269"/>
    </row>
    <row r="20" spans="1:20" ht="19.5" customHeight="1" x14ac:dyDescent="0.25">
      <c r="A20" s="350" t="s">
        <v>122</v>
      </c>
      <c r="B20" s="350"/>
      <c r="C20" s="350"/>
      <c r="D20" s="350"/>
      <c r="E20" s="350"/>
      <c r="F20" s="107"/>
      <c r="G20" s="107"/>
      <c r="H20" s="101"/>
      <c r="I20" s="101"/>
      <c r="J20" s="101"/>
      <c r="K20" s="101"/>
      <c r="L20" s="101"/>
      <c r="M20" s="101"/>
      <c r="N20" s="347" t="str">
        <f>TT!C6</f>
        <v>TRƯỞNG THI HÀNH ÁN DÂN SỰ</v>
      </c>
      <c r="O20" s="347"/>
      <c r="P20" s="347"/>
      <c r="Q20" s="347"/>
      <c r="R20" s="347"/>
      <c r="S20" s="270"/>
      <c r="T20" s="270"/>
    </row>
    <row r="21" spans="1:20" ht="15" customHeight="1" x14ac:dyDescent="0.25">
      <c r="A21" s="351" t="s">
        <v>135</v>
      </c>
      <c r="B21" s="351"/>
      <c r="C21" s="351"/>
      <c r="D21" s="351"/>
      <c r="E21" s="351"/>
      <c r="I21" s="101"/>
      <c r="J21" s="101"/>
      <c r="K21" s="101"/>
      <c r="L21" s="101"/>
      <c r="M21" s="101"/>
      <c r="N21" s="351" t="s">
        <v>135</v>
      </c>
      <c r="O21" s="351"/>
      <c r="P21" s="351"/>
      <c r="Q21" s="351"/>
      <c r="R21" s="351"/>
      <c r="S21" s="268"/>
      <c r="T21" s="97"/>
    </row>
  </sheetData>
  <sheetProtection formatCells="0" formatColumns="0" formatRows="0" insertRows="0" deleteRows="0"/>
  <mergeCells count="35">
    <mergeCell ref="P1:T1"/>
    <mergeCell ref="E1:O1"/>
    <mergeCell ref="S3:S7"/>
    <mergeCell ref="L6:L7"/>
    <mergeCell ref="R4:R7"/>
    <mergeCell ref="J4:N4"/>
    <mergeCell ref="T3:T7"/>
    <mergeCell ref="N5:N7"/>
    <mergeCell ref="H3:H7"/>
    <mergeCell ref="O4:O7"/>
    <mergeCell ref="P4:P7"/>
    <mergeCell ref="K5:M5"/>
    <mergeCell ref="M6:M7"/>
    <mergeCell ref="A19:E19"/>
    <mergeCell ref="A20:E20"/>
    <mergeCell ref="A21:E21"/>
    <mergeCell ref="N19:R19"/>
    <mergeCell ref="N20:R20"/>
    <mergeCell ref="N21:R21"/>
    <mergeCell ref="A1:D1"/>
    <mergeCell ref="A8:B8"/>
    <mergeCell ref="Q4:Q7"/>
    <mergeCell ref="G3:G7"/>
    <mergeCell ref="E4:E7"/>
    <mergeCell ref="D4:D7"/>
    <mergeCell ref="F3:F7"/>
    <mergeCell ref="A3:A7"/>
    <mergeCell ref="B3:B7"/>
    <mergeCell ref="J5:J7"/>
    <mergeCell ref="D3:E3"/>
    <mergeCell ref="I4:I7"/>
    <mergeCell ref="K6:K7"/>
    <mergeCell ref="I3:R3"/>
    <mergeCell ref="C3:C7"/>
    <mergeCell ref="Q2:T2"/>
  </mergeCells>
  <phoneticPr fontId="10" type="noConversion"/>
  <pageMargins left="0.33" right="0.28999999999999998" top="0.39" bottom="0.4" header="0.31496062992126" footer="0.31496062992126"/>
  <pageSetup paperSize="9" scale="7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T21"/>
  <sheetViews>
    <sheetView view="pageBreakPreview" topLeftCell="A16" zoomScale="85" zoomScaleSheetLayoutView="85" workbookViewId="0">
      <selection activeCell="E1" sqref="E1:O1"/>
    </sheetView>
  </sheetViews>
  <sheetFormatPr defaultColWidth="9" defaultRowHeight="15.75" x14ac:dyDescent="0.25"/>
  <cols>
    <col min="1" max="1" width="3.5" style="97" customWidth="1"/>
    <col min="2" max="2" width="22.375" style="97" customWidth="1"/>
    <col min="3" max="3" width="9.625" style="97" customWidth="1"/>
    <col min="4" max="4" width="12.625" style="97" customWidth="1"/>
    <col min="5" max="12" width="9.625" style="97" customWidth="1"/>
    <col min="13" max="14" width="9.625" style="101" customWidth="1"/>
    <col min="15" max="15" width="12.5" style="101" customWidth="1"/>
    <col min="16" max="20" width="9.625" style="101" customWidth="1"/>
    <col min="21" max="16384" width="9" style="97"/>
  </cols>
  <sheetData>
    <row r="1" spans="1:20" ht="145.5" customHeight="1" x14ac:dyDescent="0.25">
      <c r="A1" s="390" t="s">
        <v>294</v>
      </c>
      <c r="B1" s="390"/>
      <c r="C1" s="390"/>
      <c r="D1" s="390"/>
      <c r="E1" s="373" t="s">
        <v>148</v>
      </c>
      <c r="F1" s="373"/>
      <c r="G1" s="373"/>
      <c r="H1" s="373"/>
      <c r="I1" s="373"/>
      <c r="J1" s="373"/>
      <c r="K1" s="373"/>
      <c r="L1" s="373"/>
      <c r="M1" s="373"/>
      <c r="N1" s="373"/>
      <c r="O1" s="373"/>
      <c r="P1" s="40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Q1" s="400"/>
      <c r="R1" s="400"/>
      <c r="S1" s="400"/>
      <c r="T1" s="400"/>
    </row>
    <row r="2" spans="1:20" ht="17.25" customHeight="1" x14ac:dyDescent="0.25">
      <c r="B2" s="98"/>
      <c r="C2" s="98"/>
      <c r="I2" s="99"/>
      <c r="J2" s="100"/>
      <c r="K2" s="100"/>
      <c r="L2" s="100"/>
      <c r="O2" s="102"/>
      <c r="P2" s="102"/>
      <c r="Q2" s="431" t="s">
        <v>70</v>
      </c>
      <c r="R2" s="431"/>
      <c r="S2" s="431"/>
      <c r="T2" s="431"/>
    </row>
    <row r="3" spans="1:20" s="112" customFormat="1" ht="20.25" customHeight="1" x14ac:dyDescent="0.25">
      <c r="A3" s="319" t="s">
        <v>67</v>
      </c>
      <c r="B3" s="319" t="s">
        <v>68</v>
      </c>
      <c r="C3" s="391" t="s">
        <v>66</v>
      </c>
      <c r="D3" s="391" t="s">
        <v>3</v>
      </c>
      <c r="E3" s="391"/>
      <c r="F3" s="391" t="s">
        <v>256</v>
      </c>
      <c r="G3" s="391" t="s">
        <v>375</v>
      </c>
      <c r="H3" s="391" t="s">
        <v>32</v>
      </c>
      <c r="I3" s="403" t="s">
        <v>3</v>
      </c>
      <c r="J3" s="404"/>
      <c r="K3" s="404"/>
      <c r="L3" s="404"/>
      <c r="M3" s="404"/>
      <c r="N3" s="404"/>
      <c r="O3" s="404"/>
      <c r="P3" s="404"/>
      <c r="Q3" s="404"/>
      <c r="R3" s="417"/>
      <c r="S3" s="423" t="s">
        <v>260</v>
      </c>
      <c r="T3" s="408" t="s">
        <v>69</v>
      </c>
    </row>
    <row r="4" spans="1:20" s="112" customFormat="1" ht="15.75" customHeight="1" x14ac:dyDescent="0.25">
      <c r="A4" s="320"/>
      <c r="B4" s="320"/>
      <c r="C4" s="391"/>
      <c r="D4" s="391" t="s">
        <v>434</v>
      </c>
      <c r="E4" s="391" t="s">
        <v>44</v>
      </c>
      <c r="F4" s="391"/>
      <c r="G4" s="391"/>
      <c r="H4" s="391"/>
      <c r="I4" s="391" t="s">
        <v>43</v>
      </c>
      <c r="J4" s="428" t="s">
        <v>3</v>
      </c>
      <c r="K4" s="429"/>
      <c r="L4" s="429"/>
      <c r="M4" s="429"/>
      <c r="N4" s="429"/>
      <c r="O4" s="392" t="s">
        <v>435</v>
      </c>
      <c r="P4" s="358" t="s">
        <v>393</v>
      </c>
      <c r="Q4" s="370" t="s">
        <v>259</v>
      </c>
      <c r="R4" s="355" t="s">
        <v>38</v>
      </c>
      <c r="S4" s="424"/>
      <c r="T4" s="409"/>
    </row>
    <row r="5" spans="1:20" s="112" customFormat="1" ht="15.75" customHeight="1" x14ac:dyDescent="0.25">
      <c r="A5" s="320"/>
      <c r="B5" s="320"/>
      <c r="C5" s="391"/>
      <c r="D5" s="391"/>
      <c r="E5" s="391"/>
      <c r="F5" s="391"/>
      <c r="G5" s="391"/>
      <c r="H5" s="391"/>
      <c r="I5" s="391"/>
      <c r="J5" s="392" t="s">
        <v>55</v>
      </c>
      <c r="K5" s="428" t="s">
        <v>3</v>
      </c>
      <c r="L5" s="429"/>
      <c r="M5" s="430"/>
      <c r="N5" s="392" t="s">
        <v>35</v>
      </c>
      <c r="O5" s="392"/>
      <c r="P5" s="358"/>
      <c r="Q5" s="370"/>
      <c r="R5" s="355"/>
      <c r="S5" s="424"/>
      <c r="T5" s="409"/>
    </row>
    <row r="6" spans="1:20" s="112" customFormat="1" ht="15.75" customHeight="1" x14ac:dyDescent="0.25">
      <c r="A6" s="320"/>
      <c r="B6" s="320"/>
      <c r="C6" s="391"/>
      <c r="D6" s="391"/>
      <c r="E6" s="391"/>
      <c r="F6" s="391"/>
      <c r="G6" s="391"/>
      <c r="H6" s="391"/>
      <c r="I6" s="391"/>
      <c r="J6" s="392"/>
      <c r="K6" s="432" t="s">
        <v>33</v>
      </c>
      <c r="L6" s="432" t="s">
        <v>258</v>
      </c>
      <c r="M6" s="434" t="s">
        <v>373</v>
      </c>
      <c r="N6" s="392"/>
      <c r="O6" s="392"/>
      <c r="P6" s="358"/>
      <c r="Q6" s="370"/>
      <c r="R6" s="355"/>
      <c r="S6" s="424"/>
      <c r="T6" s="409"/>
    </row>
    <row r="7" spans="1:20" s="112" customFormat="1" ht="57.75" customHeight="1" x14ac:dyDescent="0.25">
      <c r="A7" s="321"/>
      <c r="B7" s="321"/>
      <c r="C7" s="391"/>
      <c r="D7" s="391"/>
      <c r="E7" s="391"/>
      <c r="F7" s="391"/>
      <c r="G7" s="391"/>
      <c r="H7" s="391"/>
      <c r="I7" s="391"/>
      <c r="J7" s="392"/>
      <c r="K7" s="433"/>
      <c r="L7" s="433"/>
      <c r="M7" s="435"/>
      <c r="N7" s="392"/>
      <c r="O7" s="392"/>
      <c r="P7" s="358"/>
      <c r="Q7" s="370"/>
      <c r="R7" s="355"/>
      <c r="S7" s="425"/>
      <c r="T7" s="409"/>
    </row>
    <row r="8" spans="1:20" ht="23.25" customHeight="1" x14ac:dyDescent="0.25">
      <c r="A8" s="395" t="s">
        <v>2</v>
      </c>
      <c r="B8" s="396"/>
      <c r="C8" s="51" t="s">
        <v>10</v>
      </c>
      <c r="D8" s="51" t="s">
        <v>11</v>
      </c>
      <c r="E8" s="51" t="s">
        <v>16</v>
      </c>
      <c r="F8" s="51" t="s">
        <v>19</v>
      </c>
      <c r="G8" s="51" t="s">
        <v>20</v>
      </c>
      <c r="H8" s="51" t="s">
        <v>21</v>
      </c>
      <c r="I8" s="51" t="s">
        <v>22</v>
      </c>
      <c r="J8" s="51" t="s">
        <v>23</v>
      </c>
      <c r="K8" s="51" t="s">
        <v>24</v>
      </c>
      <c r="L8" s="51" t="s">
        <v>25</v>
      </c>
      <c r="M8" s="51" t="s">
        <v>26</v>
      </c>
      <c r="N8" s="51" t="s">
        <v>58</v>
      </c>
      <c r="O8" s="51" t="s">
        <v>57</v>
      </c>
      <c r="P8" s="51" t="s">
        <v>59</v>
      </c>
      <c r="Q8" s="51" t="s">
        <v>60</v>
      </c>
      <c r="R8" s="51" t="s">
        <v>61</v>
      </c>
      <c r="S8" s="51" t="s">
        <v>62</v>
      </c>
      <c r="T8" s="51" t="s">
        <v>64</v>
      </c>
    </row>
    <row r="9" spans="1:20" ht="22.5" customHeight="1" x14ac:dyDescent="0.25">
      <c r="A9" s="208"/>
      <c r="B9" s="208" t="s">
        <v>9</v>
      </c>
      <c r="C9" s="308"/>
      <c r="D9" s="308"/>
      <c r="E9" s="308"/>
      <c r="F9" s="308"/>
      <c r="G9" s="308"/>
      <c r="H9" s="308"/>
      <c r="I9" s="308"/>
      <c r="J9" s="308"/>
      <c r="K9" s="308"/>
      <c r="L9" s="308"/>
      <c r="M9" s="308"/>
      <c r="N9" s="308"/>
      <c r="O9" s="308"/>
      <c r="P9" s="308"/>
      <c r="Q9" s="308"/>
      <c r="R9" s="308"/>
      <c r="S9" s="308">
        <f t="shared" ref="S9" si="0">S10+S11+S15</f>
        <v>0</v>
      </c>
      <c r="T9" s="311" t="e">
        <f t="shared" ref="T9:T18" si="1">J9/I9</f>
        <v>#DIV/0!</v>
      </c>
    </row>
    <row r="10" spans="1:20" s="88" customFormat="1" ht="22.5" customHeight="1" x14ac:dyDescent="0.25">
      <c r="A10" s="175" t="s">
        <v>10</v>
      </c>
      <c r="B10" s="280" t="s">
        <v>402</v>
      </c>
      <c r="C10" s="308"/>
      <c r="D10" s="308"/>
      <c r="E10" s="308"/>
      <c r="F10" s="308"/>
      <c r="G10" s="308"/>
      <c r="H10" s="308"/>
      <c r="I10" s="308"/>
      <c r="J10" s="308"/>
      <c r="K10" s="308"/>
      <c r="L10" s="308"/>
      <c r="M10" s="308"/>
      <c r="N10" s="308"/>
      <c r="O10" s="308"/>
      <c r="P10" s="308"/>
      <c r="Q10" s="308"/>
      <c r="R10" s="308"/>
      <c r="S10" s="308">
        <f t="shared" ref="S10" si="2">S11+S12+S13</f>
        <v>0</v>
      </c>
      <c r="T10" s="311" t="e">
        <f t="shared" si="1"/>
        <v>#DIV/0!</v>
      </c>
    </row>
    <row r="11" spans="1:20" s="88" customFormat="1" ht="22.5" customHeight="1" x14ac:dyDescent="0.25">
      <c r="A11" s="124" t="s">
        <v>11</v>
      </c>
      <c r="B11" s="280" t="s">
        <v>356</v>
      </c>
      <c r="C11" s="308"/>
      <c r="D11" s="309"/>
      <c r="E11" s="310"/>
      <c r="F11" s="310"/>
      <c r="G11" s="310"/>
      <c r="H11" s="308"/>
      <c r="I11" s="308"/>
      <c r="J11" s="308"/>
      <c r="K11" s="310"/>
      <c r="L11" s="310"/>
      <c r="M11" s="310"/>
      <c r="N11" s="310"/>
      <c r="O11" s="310"/>
      <c r="P11" s="310"/>
      <c r="Q11" s="310"/>
      <c r="R11" s="310"/>
      <c r="S11" s="308">
        <f>N11+O11+P11+Q11+R11</f>
        <v>0</v>
      </c>
      <c r="T11" s="311" t="e">
        <f t="shared" si="1"/>
        <v>#DIV/0!</v>
      </c>
    </row>
    <row r="12" spans="1:20" s="88" customFormat="1" ht="22.5" customHeight="1" x14ac:dyDescent="0.25">
      <c r="A12" s="125" t="s">
        <v>14</v>
      </c>
      <c r="B12" s="281" t="s">
        <v>4</v>
      </c>
      <c r="C12" s="308"/>
      <c r="D12" s="310"/>
      <c r="E12" s="310"/>
      <c r="F12" s="310"/>
      <c r="G12" s="310"/>
      <c r="H12" s="308"/>
      <c r="I12" s="308"/>
      <c r="J12" s="308"/>
      <c r="K12" s="310"/>
      <c r="L12" s="310"/>
      <c r="M12" s="310"/>
      <c r="N12" s="310"/>
      <c r="O12" s="310"/>
      <c r="P12" s="310"/>
      <c r="Q12" s="310"/>
      <c r="R12" s="310"/>
      <c r="S12" s="308">
        <f t="shared" ref="S12:S18" si="3">N12+O12+P12+Q12+R12</f>
        <v>0</v>
      </c>
      <c r="T12" s="311" t="e">
        <f t="shared" si="1"/>
        <v>#DIV/0!</v>
      </c>
    </row>
    <row r="13" spans="1:20" s="88" customFormat="1" ht="22.5" customHeight="1" x14ac:dyDescent="0.25">
      <c r="A13" s="125" t="s">
        <v>15</v>
      </c>
      <c r="B13" s="281" t="s">
        <v>4</v>
      </c>
      <c r="C13" s="308"/>
      <c r="D13" s="310"/>
      <c r="E13" s="310"/>
      <c r="F13" s="310"/>
      <c r="G13" s="310"/>
      <c r="H13" s="308"/>
      <c r="I13" s="308"/>
      <c r="J13" s="308"/>
      <c r="K13" s="310"/>
      <c r="L13" s="310"/>
      <c r="M13" s="310"/>
      <c r="N13" s="310"/>
      <c r="O13" s="310"/>
      <c r="P13" s="310"/>
      <c r="Q13" s="310"/>
      <c r="R13" s="310"/>
      <c r="S13" s="308">
        <f t="shared" si="3"/>
        <v>0</v>
      </c>
      <c r="T13" s="311" t="e">
        <f t="shared" si="1"/>
        <v>#DIV/0!</v>
      </c>
    </row>
    <row r="14" spans="1:20" s="88" customFormat="1" ht="22.5" customHeight="1" x14ac:dyDescent="0.25">
      <c r="A14" s="125" t="s">
        <v>6</v>
      </c>
      <c r="B14" s="178" t="s">
        <v>8</v>
      </c>
      <c r="C14" s="308"/>
      <c r="D14" s="310"/>
      <c r="E14" s="310"/>
      <c r="F14" s="310"/>
      <c r="G14" s="310"/>
      <c r="H14" s="308"/>
      <c r="I14" s="308"/>
      <c r="J14" s="308"/>
      <c r="K14" s="310"/>
      <c r="L14" s="310"/>
      <c r="M14" s="310"/>
      <c r="N14" s="310"/>
      <c r="O14" s="310"/>
      <c r="P14" s="310"/>
      <c r="Q14" s="310"/>
      <c r="R14" s="310"/>
      <c r="S14" s="308">
        <f t="shared" si="3"/>
        <v>0</v>
      </c>
      <c r="T14" s="311" t="e">
        <f t="shared" si="1"/>
        <v>#DIV/0!</v>
      </c>
    </row>
    <row r="15" spans="1:20" s="88" customFormat="1" ht="22.5" customHeight="1" x14ac:dyDescent="0.25">
      <c r="A15" s="124" t="s">
        <v>16</v>
      </c>
      <c r="B15" s="280" t="s">
        <v>358</v>
      </c>
      <c r="C15" s="308"/>
      <c r="D15" s="308"/>
      <c r="E15" s="308"/>
      <c r="F15" s="308"/>
      <c r="G15" s="308"/>
      <c r="H15" s="308"/>
      <c r="I15" s="308"/>
      <c r="J15" s="308"/>
      <c r="K15" s="308"/>
      <c r="L15" s="308"/>
      <c r="M15" s="308"/>
      <c r="N15" s="308"/>
      <c r="O15" s="308"/>
      <c r="P15" s="308"/>
      <c r="Q15" s="308"/>
      <c r="R15" s="308"/>
      <c r="S15" s="308">
        <f t="shared" si="3"/>
        <v>0</v>
      </c>
      <c r="T15" s="311" t="e">
        <f t="shared" si="1"/>
        <v>#DIV/0!</v>
      </c>
    </row>
    <row r="16" spans="1:20" s="88" customFormat="1" ht="22.5" customHeight="1" x14ac:dyDescent="0.25">
      <c r="A16" s="125" t="s">
        <v>138</v>
      </c>
      <c r="B16" s="281" t="s">
        <v>4</v>
      </c>
      <c r="C16" s="308"/>
      <c r="D16" s="310"/>
      <c r="E16" s="310"/>
      <c r="F16" s="310"/>
      <c r="G16" s="310"/>
      <c r="H16" s="308"/>
      <c r="I16" s="308"/>
      <c r="J16" s="308"/>
      <c r="K16" s="310"/>
      <c r="L16" s="310"/>
      <c r="M16" s="310"/>
      <c r="N16" s="310"/>
      <c r="O16" s="310"/>
      <c r="P16" s="310"/>
      <c r="Q16" s="310"/>
      <c r="R16" s="310"/>
      <c r="S16" s="308">
        <f t="shared" si="3"/>
        <v>0</v>
      </c>
      <c r="T16" s="311" t="e">
        <f t="shared" si="1"/>
        <v>#DIV/0!</v>
      </c>
    </row>
    <row r="17" spans="1:20" s="88" customFormat="1" ht="22.5" customHeight="1" x14ac:dyDescent="0.25">
      <c r="A17" s="125" t="s">
        <v>139</v>
      </c>
      <c r="B17" s="281" t="s">
        <v>5</v>
      </c>
      <c r="C17" s="308"/>
      <c r="D17" s="310"/>
      <c r="E17" s="310"/>
      <c r="F17" s="310"/>
      <c r="G17" s="310"/>
      <c r="H17" s="308"/>
      <c r="I17" s="308"/>
      <c r="J17" s="308"/>
      <c r="K17" s="310"/>
      <c r="L17" s="310"/>
      <c r="M17" s="310"/>
      <c r="N17" s="310"/>
      <c r="O17" s="310"/>
      <c r="P17" s="310"/>
      <c r="Q17" s="310"/>
      <c r="R17" s="310"/>
      <c r="S17" s="308">
        <f t="shared" si="3"/>
        <v>0</v>
      </c>
      <c r="T17" s="311" t="e">
        <f t="shared" si="1"/>
        <v>#DIV/0!</v>
      </c>
    </row>
    <row r="18" spans="1:20" s="88" customFormat="1" ht="22.5" customHeight="1" x14ac:dyDescent="0.25">
      <c r="A18" s="125" t="s">
        <v>6</v>
      </c>
      <c r="B18" s="178" t="s">
        <v>8</v>
      </c>
      <c r="C18" s="308"/>
      <c r="D18" s="310"/>
      <c r="E18" s="310"/>
      <c r="F18" s="310"/>
      <c r="G18" s="310"/>
      <c r="H18" s="308"/>
      <c r="I18" s="308"/>
      <c r="J18" s="308"/>
      <c r="K18" s="310"/>
      <c r="L18" s="310"/>
      <c r="M18" s="310"/>
      <c r="N18" s="310"/>
      <c r="O18" s="310"/>
      <c r="P18" s="310"/>
      <c r="Q18" s="310"/>
      <c r="R18" s="310"/>
      <c r="S18" s="308">
        <f t="shared" si="3"/>
        <v>0</v>
      </c>
      <c r="T18" s="311" t="e">
        <f t="shared" si="1"/>
        <v>#DIV/0!</v>
      </c>
    </row>
    <row r="19" spans="1:20" s="106" customFormat="1" ht="28.5" customHeight="1" x14ac:dyDescent="0.25">
      <c r="A19" s="421" t="str">
        <f>TT!C8</f>
        <v>Tỉnh, thành phố, ngày ... tháng …. năm 20…</v>
      </c>
      <c r="B19" s="426"/>
      <c r="C19" s="426"/>
      <c r="D19" s="426"/>
      <c r="E19" s="426"/>
      <c r="F19" s="108"/>
      <c r="G19" s="108"/>
      <c r="H19" s="108"/>
      <c r="N19" s="349" t="str">
        <f>TT!C8</f>
        <v>Tỉnh, thành phố, ngày ... tháng …. năm 20…</v>
      </c>
      <c r="O19" s="349"/>
      <c r="P19" s="349"/>
      <c r="Q19" s="349"/>
      <c r="R19" s="349"/>
      <c r="S19" s="269"/>
      <c r="T19" s="269"/>
    </row>
    <row r="20" spans="1:20" ht="19.5" customHeight="1" x14ac:dyDescent="0.25">
      <c r="A20" s="350" t="s">
        <v>122</v>
      </c>
      <c r="B20" s="427"/>
      <c r="C20" s="427"/>
      <c r="D20" s="427"/>
      <c r="E20" s="427"/>
      <c r="F20" s="107"/>
      <c r="G20" s="107"/>
      <c r="H20" s="107"/>
      <c r="I20" s="101"/>
      <c r="J20" s="101"/>
      <c r="K20" s="101"/>
      <c r="L20" s="101"/>
      <c r="N20" s="347" t="str">
        <f>TT!C6</f>
        <v>TRƯỞNG THI HÀNH ÁN DÂN SỰ</v>
      </c>
      <c r="O20" s="347"/>
      <c r="P20" s="347"/>
      <c r="Q20" s="347"/>
      <c r="R20" s="347"/>
      <c r="S20" s="270"/>
      <c r="T20" s="270"/>
    </row>
    <row r="21" spans="1:20" ht="19.5" customHeight="1" x14ac:dyDescent="0.25">
      <c r="A21" s="111"/>
      <c r="B21" s="351" t="s">
        <v>135</v>
      </c>
      <c r="C21" s="351"/>
      <c r="D21" s="351"/>
      <c r="E21" s="351"/>
      <c r="I21" s="101"/>
      <c r="J21" s="101"/>
      <c r="K21" s="101"/>
      <c r="L21" s="101"/>
      <c r="N21" s="351" t="s">
        <v>135</v>
      </c>
      <c r="O21" s="351"/>
      <c r="P21" s="351"/>
      <c r="Q21" s="351"/>
      <c r="R21" s="351"/>
      <c r="S21" s="97"/>
      <c r="T21" s="97"/>
    </row>
  </sheetData>
  <sheetProtection formatCells="0" formatColumns="0" formatRows="0" insertRows="0" deleteRows="0"/>
  <mergeCells count="35">
    <mergeCell ref="E1:O1"/>
    <mergeCell ref="P1:T1"/>
    <mergeCell ref="K5:M5"/>
    <mergeCell ref="T3:T7"/>
    <mergeCell ref="P4:P7"/>
    <mergeCell ref="Q2:T2"/>
    <mergeCell ref="E4:E7"/>
    <mergeCell ref="J4:N4"/>
    <mergeCell ref="K6:K7"/>
    <mergeCell ref="L6:L7"/>
    <mergeCell ref="R4:R7"/>
    <mergeCell ref="S3:S7"/>
    <mergeCell ref="I3:R3"/>
    <mergeCell ref="M6:M7"/>
    <mergeCell ref="A8:B8"/>
    <mergeCell ref="A19:E19"/>
    <mergeCell ref="A20:E20"/>
    <mergeCell ref="N19:R19"/>
    <mergeCell ref="N20:R20"/>
    <mergeCell ref="B21:E21"/>
    <mergeCell ref="N21:R21"/>
    <mergeCell ref="A1:D1"/>
    <mergeCell ref="D3:E3"/>
    <mergeCell ref="F3:F7"/>
    <mergeCell ref="G3:G7"/>
    <mergeCell ref="H3:H7"/>
    <mergeCell ref="O4:O7"/>
    <mergeCell ref="Q4:Q7"/>
    <mergeCell ref="I4:I7"/>
    <mergeCell ref="J5:J7"/>
    <mergeCell ref="N5:N7"/>
    <mergeCell ref="A3:A7"/>
    <mergeCell ref="C3:C7"/>
    <mergeCell ref="D4:D7"/>
    <mergeCell ref="B3:B7"/>
  </mergeCells>
  <phoneticPr fontId="10" type="noConversion"/>
  <pageMargins left="0.17" right="0.17" top="0.39" bottom="0.42" header="0.31496062992126" footer="0.31496062992126"/>
  <pageSetup paperSize="9" scale="6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T21"/>
  <sheetViews>
    <sheetView view="pageBreakPreview" zoomScaleSheetLayoutView="100" workbookViewId="0">
      <selection activeCell="C3" sqref="C3:P7"/>
    </sheetView>
  </sheetViews>
  <sheetFormatPr defaultColWidth="9" defaultRowHeight="15.75" x14ac:dyDescent="0.25"/>
  <cols>
    <col min="1" max="1" width="4.375" style="1" customWidth="1"/>
    <col min="2" max="2" width="22.125" style="1" customWidth="1"/>
    <col min="3" max="10" width="8.75" style="1" customWidth="1"/>
    <col min="11" max="14" width="11.25" style="1" customWidth="1"/>
    <col min="15" max="15" width="42.125" style="1" customWidth="1"/>
    <col min="16" max="16384" width="9" style="1"/>
  </cols>
  <sheetData>
    <row r="1" spans="1:20" s="3" customFormat="1" ht="135.75" customHeight="1" x14ac:dyDescent="0.25">
      <c r="A1" s="436" t="s">
        <v>295</v>
      </c>
      <c r="B1" s="436"/>
      <c r="C1" s="436"/>
      <c r="D1" s="438" t="s">
        <v>229</v>
      </c>
      <c r="E1" s="438"/>
      <c r="F1" s="438"/>
      <c r="G1" s="438"/>
      <c r="H1" s="438"/>
      <c r="I1" s="438"/>
      <c r="J1" s="438"/>
      <c r="K1" s="437"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L1" s="437"/>
      <c r="M1" s="437"/>
      <c r="N1" s="437"/>
      <c r="O1" s="230"/>
      <c r="P1"/>
      <c r="T1" s="1"/>
    </row>
    <row r="2" spans="1:20" ht="17.25" customHeight="1" x14ac:dyDescent="0.25">
      <c r="B2" s="12"/>
      <c r="C2" s="12"/>
      <c r="D2" s="12"/>
      <c r="E2" s="12"/>
      <c r="F2" s="12"/>
      <c r="H2" s="3"/>
      <c r="I2" s="113"/>
      <c r="J2" s="3"/>
      <c r="K2" s="439" t="s">
        <v>134</v>
      </c>
      <c r="L2" s="439"/>
      <c r="M2" s="439"/>
      <c r="N2" s="439"/>
      <c r="O2" s="231"/>
      <c r="P2" s="231"/>
    </row>
    <row r="3" spans="1:20" ht="29.25" customHeight="1" x14ac:dyDescent="0.25">
      <c r="A3" s="445" t="s">
        <v>67</v>
      </c>
      <c r="B3" s="445" t="s">
        <v>68</v>
      </c>
      <c r="C3" s="440" t="s">
        <v>403</v>
      </c>
      <c r="D3" s="440"/>
      <c r="E3" s="440" t="s">
        <v>404</v>
      </c>
      <c r="F3" s="440"/>
      <c r="G3" s="392" t="s">
        <v>72</v>
      </c>
      <c r="H3" s="392"/>
      <c r="I3" s="392" t="s">
        <v>140</v>
      </c>
      <c r="J3" s="392"/>
      <c r="K3" s="392" t="s">
        <v>73</v>
      </c>
      <c r="L3" s="392"/>
      <c r="M3" s="392" t="s">
        <v>141</v>
      </c>
      <c r="N3" s="392"/>
      <c r="O3" s="231"/>
      <c r="P3" s="231"/>
    </row>
    <row r="4" spans="1:20" ht="9" customHeight="1" x14ac:dyDescent="0.25">
      <c r="A4" s="446"/>
      <c r="B4" s="446"/>
      <c r="C4" s="434" t="s">
        <v>74</v>
      </c>
      <c r="D4" s="434" t="s">
        <v>75</v>
      </c>
      <c r="E4" s="434" t="s">
        <v>74</v>
      </c>
      <c r="F4" s="434" t="s">
        <v>75</v>
      </c>
      <c r="G4" s="432" t="s">
        <v>74</v>
      </c>
      <c r="H4" s="432" t="s">
        <v>75</v>
      </c>
      <c r="I4" s="432" t="s">
        <v>74</v>
      </c>
      <c r="J4" s="432" t="s">
        <v>75</v>
      </c>
      <c r="K4" s="432" t="s">
        <v>74</v>
      </c>
      <c r="L4" s="432" t="s">
        <v>75</v>
      </c>
      <c r="M4" s="432" t="s">
        <v>74</v>
      </c>
      <c r="N4" s="432" t="s">
        <v>75</v>
      </c>
      <c r="O4" s="448"/>
    </row>
    <row r="5" spans="1:20" ht="9" customHeight="1" x14ac:dyDescent="0.25">
      <c r="A5" s="446"/>
      <c r="B5" s="446"/>
      <c r="C5" s="441"/>
      <c r="D5" s="441"/>
      <c r="E5" s="441"/>
      <c r="F5" s="441"/>
      <c r="G5" s="444"/>
      <c r="H5" s="444"/>
      <c r="I5" s="444"/>
      <c r="J5" s="444"/>
      <c r="K5" s="444"/>
      <c r="L5" s="444"/>
      <c r="M5" s="444"/>
      <c r="N5" s="444"/>
      <c r="O5" s="448"/>
    </row>
    <row r="6" spans="1:20" ht="9" customHeight="1" x14ac:dyDescent="0.25">
      <c r="A6" s="446"/>
      <c r="B6" s="446"/>
      <c r="C6" s="441"/>
      <c r="D6" s="441"/>
      <c r="E6" s="441"/>
      <c r="F6" s="441"/>
      <c r="G6" s="444"/>
      <c r="H6" s="444"/>
      <c r="I6" s="444"/>
      <c r="J6" s="444"/>
      <c r="K6" s="444"/>
      <c r="L6" s="444"/>
      <c r="M6" s="444"/>
      <c r="N6" s="444"/>
      <c r="O6" s="448"/>
    </row>
    <row r="7" spans="1:20" ht="9" customHeight="1" x14ac:dyDescent="0.25">
      <c r="A7" s="447"/>
      <c r="B7" s="447"/>
      <c r="C7" s="435"/>
      <c r="D7" s="435"/>
      <c r="E7" s="435"/>
      <c r="F7" s="435"/>
      <c r="G7" s="433"/>
      <c r="H7" s="433"/>
      <c r="I7" s="433"/>
      <c r="J7" s="433"/>
      <c r="K7" s="433"/>
      <c r="L7" s="433"/>
      <c r="M7" s="433"/>
      <c r="N7" s="433"/>
      <c r="O7" s="448"/>
    </row>
    <row r="8" spans="1:20" x14ac:dyDescent="0.25">
      <c r="A8" s="442" t="s">
        <v>2</v>
      </c>
      <c r="B8" s="443"/>
      <c r="C8" s="296">
        <v>1</v>
      </c>
      <c r="D8" s="296">
        <v>2</v>
      </c>
      <c r="E8" s="296">
        <v>3</v>
      </c>
      <c r="F8" s="296">
        <v>4</v>
      </c>
      <c r="G8" s="156">
        <v>5</v>
      </c>
      <c r="H8" s="156">
        <v>6</v>
      </c>
      <c r="I8" s="156">
        <v>7</v>
      </c>
      <c r="J8" s="156">
        <v>8</v>
      </c>
      <c r="K8" s="156">
        <v>9</v>
      </c>
      <c r="L8" s="156">
        <v>10</v>
      </c>
      <c r="M8" s="156">
        <v>11</v>
      </c>
      <c r="N8" s="156">
        <v>12</v>
      </c>
    </row>
    <row r="9" spans="1:20" s="17" customFormat="1" ht="30" customHeight="1" x14ac:dyDescent="0.25">
      <c r="A9" s="209"/>
      <c r="B9" s="209" t="s">
        <v>9</v>
      </c>
      <c r="C9" s="297">
        <f t="shared" ref="C9:F9" si="0">C10+C11</f>
        <v>0</v>
      </c>
      <c r="D9" s="297">
        <f t="shared" si="0"/>
        <v>0</v>
      </c>
      <c r="E9" s="297">
        <f t="shared" si="0"/>
        <v>0</v>
      </c>
      <c r="F9" s="297">
        <f t="shared" si="0"/>
        <v>0</v>
      </c>
      <c r="G9" s="248">
        <f>G10+G11</f>
        <v>0</v>
      </c>
      <c r="H9" s="248">
        <f t="shared" ref="H9:N9" si="1">H10+H11</f>
        <v>0</v>
      </c>
      <c r="I9" s="248">
        <f t="shared" si="1"/>
        <v>0</v>
      </c>
      <c r="J9" s="248">
        <f t="shared" si="1"/>
        <v>0</v>
      </c>
      <c r="K9" s="248">
        <f t="shared" si="1"/>
        <v>0</v>
      </c>
      <c r="L9" s="248">
        <f t="shared" si="1"/>
        <v>0</v>
      </c>
      <c r="M9" s="248">
        <f t="shared" si="1"/>
        <v>0</v>
      </c>
      <c r="N9" s="248">
        <f t="shared" si="1"/>
        <v>0</v>
      </c>
    </row>
    <row r="10" spans="1:20" s="17" customFormat="1" ht="30" customHeight="1" x14ac:dyDescent="0.25">
      <c r="A10" s="27" t="s">
        <v>0</v>
      </c>
      <c r="B10" s="292" t="s">
        <v>356</v>
      </c>
      <c r="C10" s="292"/>
      <c r="D10" s="292"/>
      <c r="E10" s="292"/>
      <c r="F10" s="292"/>
      <c r="G10" s="46"/>
      <c r="H10" s="46"/>
      <c r="I10" s="46"/>
      <c r="J10" s="46"/>
      <c r="K10" s="46"/>
      <c r="L10" s="46"/>
      <c r="M10" s="46"/>
      <c r="N10" s="46"/>
    </row>
    <row r="11" spans="1:20" s="17" customFormat="1" ht="30" customHeight="1" x14ac:dyDescent="0.25">
      <c r="A11" s="27" t="s">
        <v>1</v>
      </c>
      <c r="B11" s="292" t="s">
        <v>357</v>
      </c>
      <c r="C11" s="297">
        <f t="shared" ref="C11:F11" si="2">C12+C13+C14</f>
        <v>0</v>
      </c>
      <c r="D11" s="297">
        <f t="shared" si="2"/>
        <v>0</v>
      </c>
      <c r="E11" s="297">
        <f t="shared" si="2"/>
        <v>0</v>
      </c>
      <c r="F11" s="297">
        <f t="shared" si="2"/>
        <v>0</v>
      </c>
      <c r="G11" s="248">
        <f>G12+G13+G14</f>
        <v>0</v>
      </c>
      <c r="H11" s="248">
        <f t="shared" ref="H11:N11" si="3">H12+H13+H14</f>
        <v>0</v>
      </c>
      <c r="I11" s="248">
        <f t="shared" si="3"/>
        <v>0</v>
      </c>
      <c r="J11" s="248">
        <f t="shared" si="3"/>
        <v>0</v>
      </c>
      <c r="K11" s="248">
        <f t="shared" si="3"/>
        <v>0</v>
      </c>
      <c r="L11" s="248">
        <f t="shared" si="3"/>
        <v>0</v>
      </c>
      <c r="M11" s="248">
        <f t="shared" si="3"/>
        <v>0</v>
      </c>
      <c r="N11" s="248">
        <f t="shared" si="3"/>
        <v>0</v>
      </c>
    </row>
    <row r="12" spans="1:20" s="17" customFormat="1" ht="30" customHeight="1" x14ac:dyDescent="0.25">
      <c r="A12" s="29" t="s">
        <v>10</v>
      </c>
      <c r="B12" s="293" t="s">
        <v>363</v>
      </c>
      <c r="C12" s="293"/>
      <c r="D12" s="293"/>
      <c r="E12" s="293"/>
      <c r="F12" s="293"/>
      <c r="G12" s="46"/>
      <c r="H12" s="46"/>
      <c r="I12" s="46"/>
      <c r="J12" s="46"/>
      <c r="K12" s="46"/>
      <c r="L12" s="46"/>
      <c r="M12" s="46"/>
      <c r="N12" s="46"/>
    </row>
    <row r="13" spans="1:20" s="17" customFormat="1" ht="30" customHeight="1" x14ac:dyDescent="0.25">
      <c r="A13" s="29" t="s">
        <v>11</v>
      </c>
      <c r="B13" s="293" t="s">
        <v>363</v>
      </c>
      <c r="C13" s="293"/>
      <c r="D13" s="293"/>
      <c r="E13" s="293"/>
      <c r="F13" s="293"/>
      <c r="G13" s="46"/>
      <c r="H13" s="46"/>
      <c r="I13" s="46"/>
      <c r="J13" s="46"/>
      <c r="K13" s="46"/>
      <c r="L13" s="46"/>
      <c r="M13" s="46"/>
      <c r="N13" s="46"/>
      <c r="R13" s="31"/>
    </row>
    <row r="14" spans="1:20" s="17" customFormat="1" ht="30" customHeight="1" x14ac:dyDescent="0.25">
      <c r="A14" s="29" t="s">
        <v>16</v>
      </c>
      <c r="B14" s="293" t="s">
        <v>363</v>
      </c>
      <c r="C14" s="293"/>
      <c r="D14" s="293"/>
      <c r="E14" s="293"/>
      <c r="F14" s="293"/>
      <c r="G14" s="210"/>
      <c r="H14" s="210"/>
      <c r="I14" s="210"/>
      <c r="J14" s="210"/>
      <c r="K14" s="210"/>
      <c r="L14" s="210"/>
      <c r="M14" s="210"/>
      <c r="N14" s="210"/>
    </row>
    <row r="15" spans="1:20" s="17" customFormat="1" ht="30" customHeight="1" x14ac:dyDescent="0.25">
      <c r="A15" s="29" t="s">
        <v>6</v>
      </c>
      <c r="B15" s="32" t="s">
        <v>6</v>
      </c>
      <c r="C15" s="298"/>
      <c r="D15" s="298"/>
      <c r="E15" s="298"/>
      <c r="F15" s="298"/>
      <c r="G15" s="210"/>
      <c r="H15" s="210"/>
      <c r="I15" s="210"/>
      <c r="J15" s="210"/>
      <c r="K15" s="210"/>
      <c r="L15" s="210"/>
      <c r="M15" s="210"/>
      <c r="N15" s="210"/>
    </row>
    <row r="16" spans="1:20" s="62" customFormat="1" ht="22.5" customHeight="1" x14ac:dyDescent="0.25">
      <c r="A16" s="61"/>
      <c r="B16" s="317" t="str">
        <f>TT!C8</f>
        <v>Tỉnh, thành phố, ngày ... tháng …. năm 20…</v>
      </c>
      <c r="C16" s="317"/>
      <c r="D16" s="317"/>
      <c r="E16" s="317"/>
      <c r="F16" s="267"/>
      <c r="G16" s="267"/>
      <c r="H16" s="267"/>
      <c r="I16" s="317" t="str">
        <f>TT!C8</f>
        <v>Tỉnh, thành phố, ngày ... tháng …. năm 20…</v>
      </c>
      <c r="J16" s="317"/>
      <c r="K16" s="317"/>
      <c r="L16" s="317"/>
      <c r="M16" s="317"/>
      <c r="N16" s="267"/>
      <c r="O16" s="61"/>
    </row>
    <row r="17" spans="2:14" ht="21.75" customHeight="1" x14ac:dyDescent="0.25">
      <c r="B17" s="318" t="s">
        <v>122</v>
      </c>
      <c r="C17" s="318"/>
      <c r="D17" s="318"/>
      <c r="E17" s="318"/>
      <c r="F17" s="34"/>
      <c r="G17" s="34"/>
      <c r="H17" s="34"/>
      <c r="I17" s="318" t="str">
        <f>TT!C6</f>
        <v>TRƯỞNG THI HÀNH ÁN DÂN SỰ</v>
      </c>
      <c r="J17" s="318"/>
      <c r="K17" s="318"/>
      <c r="L17" s="318"/>
      <c r="M17" s="318"/>
      <c r="N17" s="34"/>
    </row>
    <row r="18" spans="2:14" ht="16.5" x14ac:dyDescent="0.25">
      <c r="B18" s="351" t="s">
        <v>135</v>
      </c>
      <c r="C18" s="351"/>
      <c r="D18" s="351"/>
      <c r="E18" s="351"/>
      <c r="F18" s="268"/>
      <c r="G18" s="268"/>
      <c r="H18" s="268"/>
      <c r="I18" s="351" t="s">
        <v>135</v>
      </c>
      <c r="J18" s="351"/>
      <c r="K18" s="351"/>
      <c r="L18" s="351"/>
      <c r="M18" s="351"/>
      <c r="N18" s="26"/>
    </row>
    <row r="19" spans="2:14" ht="16.5" x14ac:dyDescent="0.25">
      <c r="B19" s="26"/>
      <c r="C19" s="26"/>
      <c r="D19" s="26"/>
      <c r="E19" s="26"/>
      <c r="F19" s="26"/>
      <c r="G19" s="26"/>
      <c r="H19" s="24"/>
      <c r="I19" s="24"/>
      <c r="J19" s="24"/>
      <c r="K19" s="26"/>
      <c r="L19" s="26"/>
      <c r="M19" s="26"/>
      <c r="N19" s="26"/>
    </row>
    <row r="20" spans="2:14" ht="16.5" x14ac:dyDescent="0.25">
      <c r="B20" s="26"/>
      <c r="C20" s="26"/>
      <c r="D20" s="26"/>
      <c r="E20" s="26"/>
      <c r="F20" s="26"/>
      <c r="G20" s="26"/>
      <c r="H20" s="24"/>
      <c r="I20" s="24"/>
      <c r="J20" s="24"/>
      <c r="K20" s="26"/>
      <c r="L20" s="26"/>
      <c r="M20" s="26"/>
      <c r="N20" s="26"/>
    </row>
    <row r="21" spans="2:14" ht="16.5" x14ac:dyDescent="0.25">
      <c r="B21" s="85"/>
      <c r="C21" s="85"/>
      <c r="D21" s="85"/>
      <c r="E21" s="85"/>
      <c r="F21" s="85"/>
      <c r="G21" s="35"/>
      <c r="H21" s="24"/>
      <c r="I21" s="35"/>
      <c r="J21" s="35"/>
      <c r="K21" s="35"/>
      <c r="L21" s="35"/>
      <c r="M21" s="35"/>
      <c r="N21" s="35"/>
    </row>
  </sheetData>
  <sheetProtection formatCells="0" formatColumns="0" formatRows="0" insertRows="0" deleteRows="0"/>
  <mergeCells count="32">
    <mergeCell ref="B17:E17"/>
    <mergeCell ref="O4:O7"/>
    <mergeCell ref="K4:K7"/>
    <mergeCell ref="L4:L7"/>
    <mergeCell ref="I4:I7"/>
    <mergeCell ref="B16:E16"/>
    <mergeCell ref="M4:M7"/>
    <mergeCell ref="N4:N7"/>
    <mergeCell ref="H4:H7"/>
    <mergeCell ref="K3:L3"/>
    <mergeCell ref="J4:J7"/>
    <mergeCell ref="A3:A7"/>
    <mergeCell ref="B3:B7"/>
    <mergeCell ref="G3:H3"/>
    <mergeCell ref="I3:J3"/>
    <mergeCell ref="G4:G7"/>
    <mergeCell ref="B18:E18"/>
    <mergeCell ref="I16:M16"/>
    <mergeCell ref="I17:M17"/>
    <mergeCell ref="I18:M18"/>
    <mergeCell ref="A1:C1"/>
    <mergeCell ref="K1:N1"/>
    <mergeCell ref="D1:J1"/>
    <mergeCell ref="K2:N2"/>
    <mergeCell ref="C3:D3"/>
    <mergeCell ref="E3:F3"/>
    <mergeCell ref="C4:C7"/>
    <mergeCell ref="D4:D7"/>
    <mergeCell ref="E4:E7"/>
    <mergeCell ref="F4:F7"/>
    <mergeCell ref="M3:N3"/>
    <mergeCell ref="A8:B8"/>
  </mergeCells>
  <pageMargins left="0.38" right="0.31496062992126" top="0.39" bottom="0.42" header="0.31496062992126" footer="0.31496062992126"/>
  <pageSetup paperSize="9" scale="93"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K21"/>
  <sheetViews>
    <sheetView view="pageBreakPreview" zoomScaleSheetLayoutView="100" workbookViewId="0">
      <selection activeCell="C3" sqref="C3:P7"/>
    </sheetView>
  </sheetViews>
  <sheetFormatPr defaultColWidth="9" defaultRowHeight="15.75" x14ac:dyDescent="0.25"/>
  <cols>
    <col min="1" max="1" width="4.375" style="97" customWidth="1"/>
    <col min="2" max="2" width="19.75" style="97" customWidth="1"/>
    <col min="3" max="4" width="13.75" style="97" customWidth="1"/>
    <col min="5" max="6" width="12.125" style="97" customWidth="1"/>
    <col min="7" max="7" width="12.875" style="97" customWidth="1"/>
    <col min="8" max="8" width="10.125" style="97" customWidth="1"/>
    <col min="9" max="11" width="14.5" style="97" customWidth="1"/>
    <col min="12" max="16384" width="9" style="97"/>
  </cols>
  <sheetData>
    <row r="1" spans="1:11" ht="146.25" customHeight="1" x14ac:dyDescent="0.25">
      <c r="A1" s="390" t="s">
        <v>296</v>
      </c>
      <c r="B1" s="390"/>
      <c r="C1" s="390"/>
      <c r="D1" s="373" t="s">
        <v>230</v>
      </c>
      <c r="E1" s="373"/>
      <c r="F1" s="373"/>
      <c r="G1" s="373"/>
      <c r="H1" s="373"/>
      <c r="I1" s="40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J1" s="400"/>
      <c r="K1" s="400"/>
    </row>
    <row r="2" spans="1:11" ht="20.25" customHeight="1" x14ac:dyDescent="0.25">
      <c r="B2" s="98"/>
      <c r="C2" s="98"/>
      <c r="D2" s="96"/>
      <c r="E2" s="96"/>
      <c r="F2" s="114"/>
      <c r="G2" s="114"/>
      <c r="H2" s="401" t="s">
        <v>63</v>
      </c>
      <c r="I2" s="401"/>
      <c r="J2" s="401"/>
      <c r="K2" s="401"/>
    </row>
    <row r="3" spans="1:11" s="115" customFormat="1" ht="15.75" customHeight="1" x14ac:dyDescent="0.2">
      <c r="A3" s="408" t="s">
        <v>67</v>
      </c>
      <c r="B3" s="408" t="s">
        <v>68</v>
      </c>
      <c r="C3" s="449" t="s">
        <v>430</v>
      </c>
      <c r="D3" s="391" t="s">
        <v>241</v>
      </c>
      <c r="E3" s="391" t="s">
        <v>3</v>
      </c>
      <c r="F3" s="391"/>
      <c r="G3" s="392" t="s">
        <v>242</v>
      </c>
      <c r="H3" s="392" t="s">
        <v>3</v>
      </c>
      <c r="I3" s="392"/>
      <c r="J3" s="392"/>
      <c r="K3" s="392"/>
    </row>
    <row r="4" spans="1:11" s="115" customFormat="1" ht="15.75" customHeight="1" x14ac:dyDescent="0.2">
      <c r="A4" s="409"/>
      <c r="B4" s="409"/>
      <c r="C4" s="449"/>
      <c r="D4" s="391"/>
      <c r="E4" s="391" t="s">
        <v>76</v>
      </c>
      <c r="F4" s="391" t="s">
        <v>77</v>
      </c>
      <c r="G4" s="392"/>
      <c r="H4" s="392" t="s">
        <v>136</v>
      </c>
      <c r="I4" s="432" t="s">
        <v>407</v>
      </c>
      <c r="J4" s="428" t="s">
        <v>406</v>
      </c>
      <c r="K4" s="430"/>
    </row>
    <row r="5" spans="1:11" s="115" customFormat="1" ht="15.75" customHeight="1" x14ac:dyDescent="0.2">
      <c r="A5" s="409"/>
      <c r="B5" s="409"/>
      <c r="C5" s="449"/>
      <c r="D5" s="391"/>
      <c r="E5" s="391"/>
      <c r="F5" s="391"/>
      <c r="G5" s="392"/>
      <c r="H5" s="392"/>
      <c r="I5" s="444"/>
      <c r="J5" s="432" t="s">
        <v>405</v>
      </c>
      <c r="K5" s="432" t="s">
        <v>137</v>
      </c>
    </row>
    <row r="6" spans="1:11" s="115" customFormat="1" ht="20.25" customHeight="1" x14ac:dyDescent="0.2">
      <c r="A6" s="409"/>
      <c r="B6" s="409"/>
      <c r="C6" s="449"/>
      <c r="D6" s="391"/>
      <c r="E6" s="391"/>
      <c r="F6" s="391"/>
      <c r="G6" s="392"/>
      <c r="H6" s="392"/>
      <c r="I6" s="444"/>
      <c r="J6" s="444"/>
      <c r="K6" s="444"/>
    </row>
    <row r="7" spans="1:11" s="115" customFormat="1" ht="21.75" customHeight="1" x14ac:dyDescent="0.2">
      <c r="A7" s="419"/>
      <c r="B7" s="419"/>
      <c r="C7" s="449"/>
      <c r="D7" s="391"/>
      <c r="E7" s="391"/>
      <c r="F7" s="391"/>
      <c r="G7" s="392"/>
      <c r="H7" s="392"/>
      <c r="I7" s="433"/>
      <c r="J7" s="433"/>
      <c r="K7" s="433"/>
    </row>
    <row r="8" spans="1:11" ht="15.75" customHeight="1" x14ac:dyDescent="0.25">
      <c r="A8" s="403" t="s">
        <v>2</v>
      </c>
      <c r="B8" s="417"/>
      <c r="C8" s="157" t="s">
        <v>10</v>
      </c>
      <c r="D8" s="157" t="s">
        <v>11</v>
      </c>
      <c r="E8" s="157" t="s">
        <v>16</v>
      </c>
      <c r="F8" s="157" t="s">
        <v>19</v>
      </c>
      <c r="G8" s="157" t="s">
        <v>20</v>
      </c>
      <c r="H8" s="157" t="s">
        <v>21</v>
      </c>
      <c r="I8" s="157" t="s">
        <v>22</v>
      </c>
      <c r="J8" s="157" t="s">
        <v>23</v>
      </c>
      <c r="K8" s="157" t="s">
        <v>24</v>
      </c>
    </row>
    <row r="9" spans="1:11" s="88" customFormat="1" ht="24.75" customHeight="1" x14ac:dyDescent="0.25">
      <c r="A9" s="158"/>
      <c r="B9" s="158" t="s">
        <v>7</v>
      </c>
      <c r="C9" s="248">
        <f>C10+C11</f>
        <v>0</v>
      </c>
      <c r="D9" s="248">
        <f t="shared" ref="D9:K9" si="0">D10+D11</f>
        <v>0</v>
      </c>
      <c r="E9" s="248">
        <f t="shared" si="0"/>
        <v>0</v>
      </c>
      <c r="F9" s="248">
        <f t="shared" si="0"/>
        <v>0</v>
      </c>
      <c r="G9" s="248">
        <f t="shared" si="0"/>
        <v>0</v>
      </c>
      <c r="H9" s="248">
        <f t="shared" si="0"/>
        <v>0</v>
      </c>
      <c r="I9" s="248"/>
      <c r="J9" s="248"/>
      <c r="K9" s="248">
        <f t="shared" si="0"/>
        <v>0</v>
      </c>
    </row>
    <row r="10" spans="1:11" s="88" customFormat="1" ht="24.75" customHeight="1" x14ac:dyDescent="0.25">
      <c r="A10" s="160" t="s">
        <v>0</v>
      </c>
      <c r="B10" s="290" t="s">
        <v>356</v>
      </c>
      <c r="C10" s="162"/>
      <c r="D10" s="248">
        <f t="shared" ref="D10:D15" si="1">E10+F10</f>
        <v>0</v>
      </c>
      <c r="E10" s="159"/>
      <c r="F10" s="159"/>
      <c r="G10" s="248">
        <f t="shared" ref="G10:G15" si="2">H10+K10</f>
        <v>0</v>
      </c>
      <c r="H10" s="159"/>
      <c r="I10" s="159"/>
      <c r="J10" s="159"/>
      <c r="K10" s="159"/>
    </row>
    <row r="11" spans="1:11" s="88" customFormat="1" ht="24.75" customHeight="1" x14ac:dyDescent="0.25">
      <c r="A11" s="163" t="s">
        <v>1</v>
      </c>
      <c r="B11" s="290" t="s">
        <v>357</v>
      </c>
      <c r="C11" s="249">
        <f>C12+C13+C14+C15</f>
        <v>0</v>
      </c>
      <c r="D11" s="249">
        <f t="shared" ref="D11:K11" si="3">D12+D13+D14+D15</f>
        <v>0</v>
      </c>
      <c r="E11" s="249">
        <f t="shared" si="3"/>
        <v>0</v>
      </c>
      <c r="F11" s="249">
        <f t="shared" si="3"/>
        <v>0</v>
      </c>
      <c r="G11" s="249">
        <f t="shared" si="3"/>
        <v>0</v>
      </c>
      <c r="H11" s="249">
        <f t="shared" si="3"/>
        <v>0</v>
      </c>
      <c r="I11" s="249"/>
      <c r="J11" s="249"/>
      <c r="K11" s="249">
        <f t="shared" si="3"/>
        <v>0</v>
      </c>
    </row>
    <row r="12" spans="1:11" s="88" customFormat="1" ht="24.75" customHeight="1" x14ac:dyDescent="0.25">
      <c r="A12" s="164" t="s">
        <v>10</v>
      </c>
      <c r="B12" s="291" t="s">
        <v>363</v>
      </c>
      <c r="C12" s="166"/>
      <c r="D12" s="248">
        <f t="shared" si="1"/>
        <v>0</v>
      </c>
      <c r="E12" s="159"/>
      <c r="F12" s="159"/>
      <c r="G12" s="248">
        <f t="shared" si="2"/>
        <v>0</v>
      </c>
      <c r="H12" s="159"/>
      <c r="I12" s="159"/>
      <c r="J12" s="159"/>
      <c r="K12" s="159"/>
    </row>
    <row r="13" spans="1:11" s="88" customFormat="1" ht="24.75" customHeight="1" x14ac:dyDescent="0.25">
      <c r="A13" s="164" t="s">
        <v>11</v>
      </c>
      <c r="B13" s="291" t="s">
        <v>363</v>
      </c>
      <c r="C13" s="166"/>
      <c r="D13" s="248">
        <f t="shared" si="1"/>
        <v>0</v>
      </c>
      <c r="E13" s="159"/>
      <c r="F13" s="159"/>
      <c r="G13" s="248">
        <f t="shared" si="2"/>
        <v>0</v>
      </c>
      <c r="H13" s="159"/>
      <c r="I13" s="159"/>
      <c r="J13" s="159"/>
      <c r="K13" s="159"/>
    </row>
    <row r="14" spans="1:11" s="88" customFormat="1" ht="24.75" customHeight="1" x14ac:dyDescent="0.25">
      <c r="A14" s="164" t="s">
        <v>16</v>
      </c>
      <c r="B14" s="291" t="s">
        <v>363</v>
      </c>
      <c r="C14" s="166"/>
      <c r="D14" s="248">
        <f t="shared" si="1"/>
        <v>0</v>
      </c>
      <c r="E14" s="159"/>
      <c r="F14" s="159"/>
      <c r="G14" s="248">
        <f t="shared" si="2"/>
        <v>0</v>
      </c>
      <c r="H14" s="159"/>
      <c r="I14" s="159"/>
      <c r="J14" s="159"/>
      <c r="K14" s="159"/>
    </row>
    <row r="15" spans="1:11" s="88" customFormat="1" ht="24.75" customHeight="1" x14ac:dyDescent="0.25">
      <c r="A15" s="164" t="s">
        <v>6</v>
      </c>
      <c r="B15" s="165" t="s">
        <v>6</v>
      </c>
      <c r="C15" s="166"/>
      <c r="D15" s="248">
        <f t="shared" si="1"/>
        <v>0</v>
      </c>
      <c r="E15" s="159"/>
      <c r="F15" s="159"/>
      <c r="G15" s="248">
        <f t="shared" si="2"/>
        <v>0</v>
      </c>
      <c r="H15" s="159"/>
      <c r="I15" s="159"/>
      <c r="J15" s="159"/>
      <c r="K15" s="159"/>
    </row>
    <row r="16" spans="1:11" s="106" customFormat="1" ht="21.6" customHeight="1" x14ac:dyDescent="0.25">
      <c r="B16" s="450" t="str">
        <f>TT!C8</f>
        <v>Tỉnh, thành phố, ngày ... tháng …. năm 20…</v>
      </c>
      <c r="C16" s="450"/>
      <c r="D16" s="450"/>
      <c r="F16" s="450" t="str">
        <f>TT!C8</f>
        <v>Tỉnh, thành phố, ngày ... tháng …. năm 20…</v>
      </c>
      <c r="G16" s="450"/>
      <c r="H16" s="450"/>
      <c r="I16" s="450"/>
      <c r="J16" s="450"/>
      <c r="K16" s="116"/>
    </row>
    <row r="17" spans="2:11" ht="21.6" customHeight="1" x14ac:dyDescent="0.25">
      <c r="B17" s="451" t="s">
        <v>122</v>
      </c>
      <c r="C17" s="451"/>
      <c r="D17" s="451"/>
      <c r="F17" s="451" t="str">
        <f>TT!C6</f>
        <v>TRƯỞNG THI HÀNH ÁN DÂN SỰ</v>
      </c>
      <c r="G17" s="451"/>
      <c r="H17" s="451"/>
      <c r="I17" s="451"/>
      <c r="J17" s="451"/>
      <c r="K17" s="117"/>
    </row>
    <row r="18" spans="2:11" ht="21.6" customHeight="1" x14ac:dyDescent="0.25">
      <c r="B18" s="351" t="s">
        <v>135</v>
      </c>
      <c r="C18" s="351"/>
      <c r="D18" s="351"/>
      <c r="F18" s="351" t="s">
        <v>135</v>
      </c>
      <c r="G18" s="351"/>
      <c r="H18" s="351"/>
      <c r="I18" s="351"/>
      <c r="J18" s="351"/>
      <c r="K18" s="118"/>
    </row>
    <row r="19" spans="2:11" ht="16.5" x14ac:dyDescent="0.25">
      <c r="B19" s="118"/>
      <c r="C19" s="118"/>
      <c r="D19" s="118"/>
      <c r="F19" s="111"/>
      <c r="G19" s="111"/>
      <c r="H19" s="118"/>
      <c r="I19" s="118"/>
      <c r="J19" s="118"/>
      <c r="K19" s="118"/>
    </row>
    <row r="20" spans="2:11" ht="16.5" x14ac:dyDescent="0.25">
      <c r="B20" s="118"/>
      <c r="C20" s="118"/>
      <c r="D20" s="118"/>
      <c r="F20" s="111"/>
      <c r="G20" s="111"/>
      <c r="H20" s="118"/>
      <c r="I20" s="118"/>
      <c r="J20" s="118"/>
      <c r="K20" s="118"/>
    </row>
    <row r="21" spans="2:11" ht="16.5" x14ac:dyDescent="0.25">
      <c r="B21" s="117"/>
      <c r="C21" s="117"/>
      <c r="D21" s="117"/>
      <c r="F21" s="117"/>
      <c r="G21" s="117"/>
      <c r="H21" s="117"/>
      <c r="I21" s="117"/>
      <c r="J21" s="117"/>
      <c r="K21" s="117"/>
    </row>
  </sheetData>
  <sheetProtection formatCells="0" formatColumns="0" formatRows="0" insertRows="0" deleteRows="0"/>
  <mergeCells count="25">
    <mergeCell ref="B16:D16"/>
    <mergeCell ref="B17:D17"/>
    <mergeCell ref="B18:D18"/>
    <mergeCell ref="F16:J16"/>
    <mergeCell ref="F17:J17"/>
    <mergeCell ref="F18:J18"/>
    <mergeCell ref="A8:B8"/>
    <mergeCell ref="E3:F3"/>
    <mergeCell ref="B3:B7"/>
    <mergeCell ref="D3:D7"/>
    <mergeCell ref="G3:G7"/>
    <mergeCell ref="I1:K1"/>
    <mergeCell ref="D1:H1"/>
    <mergeCell ref="H3:K3"/>
    <mergeCell ref="C3:C7"/>
    <mergeCell ref="A1:C1"/>
    <mergeCell ref="A3:A7"/>
    <mergeCell ref="E4:E7"/>
    <mergeCell ref="F4:F7"/>
    <mergeCell ref="H4:H7"/>
    <mergeCell ref="I4:I7"/>
    <mergeCell ref="H2:K2"/>
    <mergeCell ref="J4:K4"/>
    <mergeCell ref="J5:J7"/>
    <mergeCell ref="K5:K7"/>
  </mergeCells>
  <phoneticPr fontId="10" type="noConversion"/>
  <pageMargins left="0.38" right="0.28000000000000003" top="0.42" bottom="0.4" header="0.31496062992126" footer="0.31496062992126"/>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V26"/>
  <sheetViews>
    <sheetView view="pageBreakPreview" topLeftCell="A4" zoomScale="85" zoomScaleSheetLayoutView="85" workbookViewId="0">
      <selection activeCell="E1" sqref="E1:O1"/>
    </sheetView>
  </sheetViews>
  <sheetFormatPr defaultColWidth="9" defaultRowHeight="15.75" x14ac:dyDescent="0.25"/>
  <cols>
    <col min="1" max="1" width="5.5" style="104" customWidth="1"/>
    <col min="2" max="2" width="21.625" style="104" customWidth="1"/>
    <col min="3" max="4" width="5.625" style="104" customWidth="1"/>
    <col min="5" max="5" width="7.25" style="104" customWidth="1"/>
    <col min="6" max="7" width="5.875" style="104" customWidth="1"/>
    <col min="8" max="8" width="5.125" style="104" customWidth="1"/>
    <col min="9" max="9" width="9.875" style="104" customWidth="1"/>
    <col min="10" max="10" width="8.5" style="104" customWidth="1"/>
    <col min="11" max="11" width="7.375" style="104" customWidth="1"/>
    <col min="12" max="12" width="7.5" style="104" customWidth="1"/>
    <col min="13" max="13" width="6.875" style="104" customWidth="1"/>
    <col min="14" max="14" width="6.625" style="104" customWidth="1"/>
    <col min="15" max="15" width="7.25" style="104" customWidth="1"/>
    <col min="16" max="16" width="8.375" style="104" customWidth="1"/>
    <col min="17" max="19" width="5.875" style="104" customWidth="1"/>
    <col min="20" max="20" width="8.125" style="104" customWidth="1"/>
    <col min="21" max="21" width="7.375" style="104" customWidth="1"/>
    <col min="22" max="22" width="9.5" style="104" customWidth="1"/>
    <col min="23" max="16384" width="9" style="104"/>
  </cols>
  <sheetData>
    <row r="1" spans="1:22" ht="150" customHeight="1" x14ac:dyDescent="0.25">
      <c r="A1" s="390" t="s">
        <v>297</v>
      </c>
      <c r="B1" s="390"/>
      <c r="C1" s="390"/>
      <c r="D1" s="390"/>
      <c r="E1" s="373" t="s">
        <v>231</v>
      </c>
      <c r="F1" s="373"/>
      <c r="G1" s="373"/>
      <c r="H1" s="373"/>
      <c r="I1" s="373"/>
      <c r="J1" s="373"/>
      <c r="K1" s="373"/>
      <c r="L1" s="373"/>
      <c r="M1" s="373"/>
      <c r="N1" s="373"/>
      <c r="O1" s="373"/>
      <c r="P1" s="40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Q1" s="400"/>
      <c r="R1" s="400"/>
      <c r="S1" s="400"/>
      <c r="T1" s="400"/>
      <c r="U1" s="400"/>
      <c r="V1" s="400"/>
    </row>
    <row r="2" spans="1:22" ht="15" customHeight="1" x14ac:dyDescent="0.25">
      <c r="A2" s="119"/>
      <c r="B2" s="119"/>
      <c r="C2" s="119"/>
      <c r="D2" s="119"/>
      <c r="E2" s="119"/>
      <c r="F2" s="119"/>
      <c r="G2" s="119"/>
      <c r="H2" s="119"/>
      <c r="I2" s="120"/>
      <c r="J2" s="120"/>
      <c r="K2" s="120"/>
      <c r="L2" s="120"/>
      <c r="M2" s="121"/>
      <c r="N2" s="122"/>
      <c r="O2" s="120"/>
      <c r="P2" s="120"/>
      <c r="Q2" s="463" t="s">
        <v>243</v>
      </c>
      <c r="R2" s="463"/>
      <c r="S2" s="463"/>
      <c r="T2" s="463"/>
      <c r="U2" s="463"/>
      <c r="V2" s="463"/>
    </row>
    <row r="3" spans="1:22" ht="16.5" customHeight="1" x14ac:dyDescent="0.25">
      <c r="A3" s="457" t="s">
        <v>67</v>
      </c>
      <c r="B3" s="457" t="s">
        <v>18</v>
      </c>
      <c r="C3" s="466" t="s">
        <v>252</v>
      </c>
      <c r="D3" s="467"/>
      <c r="E3" s="467"/>
      <c r="F3" s="467"/>
      <c r="G3" s="467"/>
      <c r="H3" s="468"/>
      <c r="I3" s="459" t="s">
        <v>186</v>
      </c>
      <c r="J3" s="460"/>
      <c r="K3" s="460"/>
      <c r="L3" s="460"/>
      <c r="M3" s="460"/>
      <c r="N3" s="460"/>
      <c r="O3" s="460"/>
      <c r="P3" s="461"/>
      <c r="Q3" s="459" t="s">
        <v>78</v>
      </c>
      <c r="R3" s="460"/>
      <c r="S3" s="460"/>
      <c r="T3" s="460"/>
      <c r="U3" s="460"/>
      <c r="V3" s="461"/>
    </row>
    <row r="4" spans="1:22" ht="29.25" customHeight="1" x14ac:dyDescent="0.25">
      <c r="A4" s="462"/>
      <c r="B4" s="462"/>
      <c r="C4" s="457" t="s">
        <v>153</v>
      </c>
      <c r="D4" s="457" t="s">
        <v>192</v>
      </c>
      <c r="E4" s="457" t="s">
        <v>187</v>
      </c>
      <c r="F4" s="457" t="s">
        <v>250</v>
      </c>
      <c r="G4" s="457" t="s">
        <v>188</v>
      </c>
      <c r="H4" s="457" t="s">
        <v>189</v>
      </c>
      <c r="I4" s="454" t="s">
        <v>143</v>
      </c>
      <c r="J4" s="455"/>
      <c r="K4" s="459" t="s">
        <v>96</v>
      </c>
      <c r="L4" s="460"/>
      <c r="M4" s="460"/>
      <c r="N4" s="460"/>
      <c r="O4" s="460"/>
      <c r="P4" s="461"/>
      <c r="Q4" s="456" t="s">
        <v>227</v>
      </c>
      <c r="R4" s="456" t="s">
        <v>193</v>
      </c>
      <c r="S4" s="456" t="s">
        <v>194</v>
      </c>
      <c r="T4" s="456" t="s">
        <v>79</v>
      </c>
      <c r="U4" s="456" t="s">
        <v>195</v>
      </c>
      <c r="V4" s="456" t="s">
        <v>196</v>
      </c>
    </row>
    <row r="5" spans="1:22" ht="29.25" customHeight="1" x14ac:dyDescent="0.25">
      <c r="A5" s="462"/>
      <c r="B5" s="462"/>
      <c r="C5" s="462"/>
      <c r="D5" s="462"/>
      <c r="E5" s="462"/>
      <c r="F5" s="462"/>
      <c r="G5" s="462"/>
      <c r="H5" s="462"/>
      <c r="I5" s="456" t="s">
        <v>84</v>
      </c>
      <c r="J5" s="456" t="s">
        <v>85</v>
      </c>
      <c r="K5" s="456" t="s">
        <v>266</v>
      </c>
      <c r="L5" s="456"/>
      <c r="M5" s="456" t="s">
        <v>81</v>
      </c>
      <c r="N5" s="456"/>
      <c r="O5" s="456" t="s">
        <v>82</v>
      </c>
      <c r="P5" s="456" t="s">
        <v>83</v>
      </c>
      <c r="Q5" s="456"/>
      <c r="R5" s="456"/>
      <c r="S5" s="456"/>
      <c r="T5" s="456"/>
      <c r="U5" s="456"/>
      <c r="V5" s="456"/>
    </row>
    <row r="6" spans="1:22" ht="27.75" customHeight="1" x14ac:dyDescent="0.25">
      <c r="A6" s="462"/>
      <c r="B6" s="462"/>
      <c r="C6" s="464"/>
      <c r="D6" s="464"/>
      <c r="E6" s="464"/>
      <c r="F6" s="462"/>
      <c r="G6" s="462"/>
      <c r="H6" s="464"/>
      <c r="I6" s="456"/>
      <c r="J6" s="456"/>
      <c r="K6" s="457" t="s">
        <v>265</v>
      </c>
      <c r="L6" s="457" t="s">
        <v>267</v>
      </c>
      <c r="M6" s="457" t="s">
        <v>232</v>
      </c>
      <c r="N6" s="457" t="s">
        <v>197</v>
      </c>
      <c r="O6" s="456"/>
      <c r="P6" s="456"/>
      <c r="Q6" s="456"/>
      <c r="R6" s="456"/>
      <c r="S6" s="456"/>
      <c r="T6" s="456"/>
      <c r="U6" s="456"/>
      <c r="V6" s="456"/>
    </row>
    <row r="7" spans="1:22" ht="32.25" customHeight="1" x14ac:dyDescent="0.25">
      <c r="A7" s="458"/>
      <c r="B7" s="458"/>
      <c r="C7" s="465"/>
      <c r="D7" s="465"/>
      <c r="E7" s="465"/>
      <c r="F7" s="458"/>
      <c r="G7" s="458"/>
      <c r="H7" s="465"/>
      <c r="I7" s="456"/>
      <c r="J7" s="456"/>
      <c r="K7" s="458"/>
      <c r="L7" s="458"/>
      <c r="M7" s="458"/>
      <c r="N7" s="458"/>
      <c r="O7" s="456"/>
      <c r="P7" s="456"/>
      <c r="Q7" s="456"/>
      <c r="R7" s="456"/>
      <c r="S7" s="456"/>
      <c r="T7" s="456"/>
      <c r="U7" s="456"/>
      <c r="V7" s="456"/>
    </row>
    <row r="8" spans="1:22" ht="19.5" customHeight="1" x14ac:dyDescent="0.25">
      <c r="A8" s="167"/>
      <c r="B8" s="168" t="s">
        <v>86</v>
      </c>
      <c r="C8" s="169">
        <v>1</v>
      </c>
      <c r="D8" s="170">
        <v>2</v>
      </c>
      <c r="E8" s="169">
        <v>3</v>
      </c>
      <c r="F8" s="170">
        <v>4</v>
      </c>
      <c r="G8" s="169">
        <v>5</v>
      </c>
      <c r="H8" s="170">
        <v>6</v>
      </c>
      <c r="I8" s="169">
        <v>7</v>
      </c>
      <c r="J8" s="170">
        <v>8</v>
      </c>
      <c r="K8" s="169">
        <v>9</v>
      </c>
      <c r="L8" s="170">
        <v>10</v>
      </c>
      <c r="M8" s="169">
        <v>11</v>
      </c>
      <c r="N8" s="170">
        <v>12</v>
      </c>
      <c r="O8" s="169">
        <v>13</v>
      </c>
      <c r="P8" s="170">
        <v>14</v>
      </c>
      <c r="Q8" s="169">
        <v>15</v>
      </c>
      <c r="R8" s="170">
        <v>16</v>
      </c>
      <c r="S8" s="169">
        <v>17</v>
      </c>
      <c r="T8" s="170">
        <v>18</v>
      </c>
      <c r="U8" s="169">
        <v>19</v>
      </c>
      <c r="V8" s="170">
        <v>20</v>
      </c>
    </row>
    <row r="9" spans="1:22" ht="19.5" customHeight="1" x14ac:dyDescent="0.25">
      <c r="A9" s="171" t="s">
        <v>0</v>
      </c>
      <c r="B9" s="172" t="s">
        <v>87</v>
      </c>
      <c r="C9" s="250">
        <f>C13+C17</f>
        <v>0</v>
      </c>
      <c r="D9" s="250">
        <f t="shared" ref="D9:V9" si="0">D13+D17</f>
        <v>0</v>
      </c>
      <c r="E9" s="250">
        <f t="shared" si="0"/>
        <v>0</v>
      </c>
      <c r="F9" s="250">
        <f t="shared" si="0"/>
        <v>0</v>
      </c>
      <c r="G9" s="250">
        <f t="shared" si="0"/>
        <v>0</v>
      </c>
      <c r="H9" s="250">
        <f t="shared" si="0"/>
        <v>0</v>
      </c>
      <c r="I9" s="250">
        <f t="shared" si="0"/>
        <v>0</v>
      </c>
      <c r="J9" s="250">
        <f t="shared" si="0"/>
        <v>0</v>
      </c>
      <c r="K9" s="250">
        <f t="shared" si="0"/>
        <v>0</v>
      </c>
      <c r="L9" s="250">
        <f t="shared" si="0"/>
        <v>0</v>
      </c>
      <c r="M9" s="250">
        <f t="shared" si="0"/>
        <v>0</v>
      </c>
      <c r="N9" s="250">
        <f t="shared" si="0"/>
        <v>0</v>
      </c>
      <c r="O9" s="250">
        <f t="shared" si="0"/>
        <v>0</v>
      </c>
      <c r="P9" s="250">
        <f t="shared" si="0"/>
        <v>0</v>
      </c>
      <c r="Q9" s="250">
        <f t="shared" si="0"/>
        <v>0</v>
      </c>
      <c r="R9" s="250">
        <f t="shared" si="0"/>
        <v>0</v>
      </c>
      <c r="S9" s="250">
        <f t="shared" si="0"/>
        <v>0</v>
      </c>
      <c r="T9" s="250">
        <f t="shared" si="0"/>
        <v>0</v>
      </c>
      <c r="U9" s="250">
        <f t="shared" si="0"/>
        <v>0</v>
      </c>
      <c r="V9" s="250">
        <f t="shared" si="0"/>
        <v>0</v>
      </c>
    </row>
    <row r="10" spans="1:22" ht="19.5" customHeight="1" x14ac:dyDescent="0.25">
      <c r="A10" s="171" t="s">
        <v>1</v>
      </c>
      <c r="B10" s="172" t="s">
        <v>88</v>
      </c>
      <c r="C10" s="250">
        <f>C14+C18</f>
        <v>0</v>
      </c>
      <c r="D10" s="250">
        <f t="shared" ref="D10:V10" si="1">D14+D18</f>
        <v>0</v>
      </c>
      <c r="E10" s="250">
        <f t="shared" si="1"/>
        <v>0</v>
      </c>
      <c r="F10" s="250">
        <f t="shared" si="1"/>
        <v>0</v>
      </c>
      <c r="G10" s="250">
        <f t="shared" si="1"/>
        <v>0</v>
      </c>
      <c r="H10" s="250">
        <f t="shared" si="1"/>
        <v>0</v>
      </c>
      <c r="I10" s="250">
        <f t="shared" si="1"/>
        <v>0</v>
      </c>
      <c r="J10" s="250">
        <f t="shared" si="1"/>
        <v>0</v>
      </c>
      <c r="K10" s="250">
        <f t="shared" si="1"/>
        <v>0</v>
      </c>
      <c r="L10" s="250">
        <f t="shared" si="1"/>
        <v>0</v>
      </c>
      <c r="M10" s="250">
        <f t="shared" si="1"/>
        <v>0</v>
      </c>
      <c r="N10" s="250">
        <f t="shared" si="1"/>
        <v>0</v>
      </c>
      <c r="O10" s="250">
        <f t="shared" si="1"/>
        <v>0</v>
      </c>
      <c r="P10" s="250">
        <f t="shared" si="1"/>
        <v>0</v>
      </c>
      <c r="Q10" s="250">
        <f t="shared" si="1"/>
        <v>0</v>
      </c>
      <c r="R10" s="250">
        <f t="shared" si="1"/>
        <v>0</v>
      </c>
      <c r="S10" s="250">
        <f t="shared" si="1"/>
        <v>0</v>
      </c>
      <c r="T10" s="250">
        <f t="shared" si="1"/>
        <v>0</v>
      </c>
      <c r="U10" s="250">
        <f t="shared" si="1"/>
        <v>0</v>
      </c>
      <c r="V10" s="250">
        <f t="shared" si="1"/>
        <v>0</v>
      </c>
    </row>
    <row r="11" spans="1:22" ht="33.75" customHeight="1" x14ac:dyDescent="0.25">
      <c r="A11" s="171" t="s">
        <v>144</v>
      </c>
      <c r="B11" s="172" t="s">
        <v>145</v>
      </c>
      <c r="C11" s="250">
        <f>C15+C19</f>
        <v>0</v>
      </c>
      <c r="D11" s="250">
        <f t="shared" ref="D11:H11" si="2">D15+D19</f>
        <v>0</v>
      </c>
      <c r="E11" s="250">
        <f t="shared" si="2"/>
        <v>0</v>
      </c>
      <c r="F11" s="250">
        <f t="shared" si="2"/>
        <v>0</v>
      </c>
      <c r="G11" s="250">
        <f t="shared" si="2"/>
        <v>0</v>
      </c>
      <c r="H11" s="250">
        <f t="shared" si="2"/>
        <v>0</v>
      </c>
      <c r="I11" s="265"/>
      <c r="J11" s="265"/>
      <c r="K11" s="265"/>
      <c r="L11" s="265"/>
      <c r="M11" s="265"/>
      <c r="N11" s="265"/>
      <c r="O11" s="265"/>
      <c r="P11" s="265"/>
      <c r="Q11" s="265"/>
      <c r="R11" s="265"/>
      <c r="S11" s="265"/>
      <c r="T11" s="265"/>
      <c r="U11" s="265"/>
      <c r="V11" s="265"/>
    </row>
    <row r="12" spans="1:22" ht="19.5" customHeight="1" x14ac:dyDescent="0.25">
      <c r="A12" s="160" t="s">
        <v>10</v>
      </c>
      <c r="B12" s="161" t="s">
        <v>356</v>
      </c>
      <c r="C12" s="232"/>
      <c r="D12" s="232"/>
      <c r="E12" s="232"/>
      <c r="F12" s="232"/>
      <c r="G12" s="232"/>
      <c r="H12" s="232"/>
      <c r="I12" s="232"/>
      <c r="J12" s="233"/>
      <c r="K12" s="232"/>
      <c r="L12" s="232"/>
      <c r="M12" s="233"/>
      <c r="N12" s="232"/>
      <c r="O12" s="233"/>
      <c r="P12" s="233"/>
      <c r="Q12" s="232"/>
      <c r="R12" s="233"/>
      <c r="S12" s="233"/>
      <c r="T12" s="233"/>
      <c r="U12" s="233"/>
      <c r="V12" s="233"/>
    </row>
    <row r="13" spans="1:22" ht="19.5" customHeight="1" x14ac:dyDescent="0.25">
      <c r="A13" s="163" t="s">
        <v>12</v>
      </c>
      <c r="B13" s="165" t="s">
        <v>89</v>
      </c>
      <c r="C13" s="234">
        <f>D13+E13+F13+G13+H13</f>
        <v>0</v>
      </c>
      <c r="D13" s="234"/>
      <c r="E13" s="234"/>
      <c r="F13" s="234"/>
      <c r="G13" s="234">
        <f>I13+J13</f>
        <v>0</v>
      </c>
      <c r="H13" s="234"/>
      <c r="I13" s="234"/>
      <c r="J13" s="235"/>
      <c r="K13" s="234"/>
      <c r="L13" s="234"/>
      <c r="M13" s="225"/>
      <c r="N13" s="234"/>
      <c r="O13" s="225"/>
      <c r="P13" s="225"/>
      <c r="Q13" s="234"/>
      <c r="R13" s="225"/>
      <c r="S13" s="225"/>
      <c r="T13" s="225"/>
      <c r="U13" s="225"/>
      <c r="V13" s="225"/>
    </row>
    <row r="14" spans="1:22" ht="19.5" customHeight="1" x14ac:dyDescent="0.25">
      <c r="A14" s="163" t="s">
        <v>13</v>
      </c>
      <c r="B14" s="165" t="s">
        <v>90</v>
      </c>
      <c r="C14" s="234">
        <f t="shared" ref="C14:C15" si="3">D14+E14+F14+G14+H14</f>
        <v>0</v>
      </c>
      <c r="D14" s="234"/>
      <c r="E14" s="234"/>
      <c r="F14" s="234"/>
      <c r="G14" s="234">
        <f>I14+J14</f>
        <v>0</v>
      </c>
      <c r="H14" s="234"/>
      <c r="I14" s="234"/>
      <c r="J14" s="235"/>
      <c r="K14" s="234"/>
      <c r="L14" s="234"/>
      <c r="M14" s="225"/>
      <c r="N14" s="234"/>
      <c r="O14" s="225"/>
      <c r="P14" s="225"/>
      <c r="Q14" s="234"/>
      <c r="R14" s="225"/>
      <c r="S14" s="225"/>
      <c r="T14" s="225"/>
      <c r="U14" s="225"/>
      <c r="V14" s="225"/>
    </row>
    <row r="15" spans="1:22" ht="19.5" customHeight="1" x14ac:dyDescent="0.25">
      <c r="A15" s="163" t="s">
        <v>34</v>
      </c>
      <c r="B15" s="165" t="s">
        <v>102</v>
      </c>
      <c r="C15" s="234">
        <f t="shared" si="3"/>
        <v>0</v>
      </c>
      <c r="D15" s="312"/>
      <c r="E15" s="312"/>
      <c r="F15" s="312"/>
      <c r="G15" s="312"/>
      <c r="H15" s="312"/>
      <c r="I15" s="265"/>
      <c r="J15" s="265"/>
      <c r="K15" s="265"/>
      <c r="L15" s="265"/>
      <c r="M15" s="265"/>
      <c r="N15" s="265"/>
      <c r="O15" s="265"/>
      <c r="P15" s="265"/>
      <c r="Q15" s="265"/>
      <c r="R15" s="265"/>
      <c r="S15" s="265"/>
      <c r="T15" s="265"/>
      <c r="U15" s="265"/>
      <c r="V15" s="265"/>
    </row>
    <row r="16" spans="1:22" ht="19.5" customHeight="1" x14ac:dyDescent="0.25">
      <c r="A16" s="163" t="s">
        <v>11</v>
      </c>
      <c r="B16" s="161" t="s">
        <v>357</v>
      </c>
      <c r="C16" s="232"/>
      <c r="D16" s="232"/>
      <c r="E16" s="232"/>
      <c r="F16" s="232"/>
      <c r="G16" s="232"/>
      <c r="H16" s="232"/>
      <c r="I16" s="232"/>
      <c r="J16" s="233"/>
      <c r="K16" s="232"/>
      <c r="L16" s="232"/>
      <c r="M16" s="233"/>
      <c r="N16" s="232"/>
      <c r="O16" s="233"/>
      <c r="P16" s="233"/>
      <c r="Q16" s="232"/>
      <c r="R16" s="233"/>
      <c r="S16" s="233"/>
      <c r="T16" s="233"/>
      <c r="U16" s="233"/>
      <c r="V16" s="233"/>
    </row>
    <row r="17" spans="1:22" ht="19.5" customHeight="1" x14ac:dyDescent="0.25">
      <c r="A17" s="163" t="s">
        <v>14</v>
      </c>
      <c r="B17" s="165" t="s">
        <v>89</v>
      </c>
      <c r="C17" s="234">
        <f>D17+E17+F17+G17+H17</f>
        <v>0</v>
      </c>
      <c r="D17" s="232"/>
      <c r="E17" s="232"/>
      <c r="F17" s="232"/>
      <c r="G17" s="234">
        <f>I17+J17</f>
        <v>0</v>
      </c>
      <c r="H17" s="232"/>
      <c r="I17" s="232"/>
      <c r="J17" s="233"/>
      <c r="K17" s="232"/>
      <c r="L17" s="232"/>
      <c r="M17" s="233"/>
      <c r="N17" s="232"/>
      <c r="O17" s="233"/>
      <c r="P17" s="233"/>
      <c r="Q17" s="232"/>
      <c r="R17" s="233"/>
      <c r="S17" s="233"/>
      <c r="T17" s="233"/>
      <c r="U17" s="233"/>
      <c r="V17" s="233"/>
    </row>
    <row r="18" spans="1:22" ht="19.5" customHeight="1" x14ac:dyDescent="0.25">
      <c r="A18" s="163" t="s">
        <v>15</v>
      </c>
      <c r="B18" s="165" t="s">
        <v>90</v>
      </c>
      <c r="C18" s="234">
        <f t="shared" ref="C18:C19" si="4">D18+E18+F18+G18+H18</f>
        <v>0</v>
      </c>
      <c r="D18" s="232"/>
      <c r="E18" s="232"/>
      <c r="F18" s="232"/>
      <c r="G18" s="234">
        <f>I18+J18</f>
        <v>0</v>
      </c>
      <c r="H18" s="232"/>
      <c r="I18" s="232"/>
      <c r="J18" s="233"/>
      <c r="K18" s="232"/>
      <c r="L18" s="232"/>
      <c r="M18" s="233"/>
      <c r="N18" s="232"/>
      <c r="O18" s="233"/>
      <c r="P18" s="233"/>
      <c r="Q18" s="232"/>
      <c r="R18" s="233"/>
      <c r="S18" s="233"/>
      <c r="T18" s="233"/>
      <c r="U18" s="233"/>
      <c r="V18" s="233"/>
    </row>
    <row r="19" spans="1:22" ht="19.5" customHeight="1" x14ac:dyDescent="0.25">
      <c r="A19" s="163" t="s">
        <v>142</v>
      </c>
      <c r="B19" s="165" t="s">
        <v>102</v>
      </c>
      <c r="C19" s="234">
        <f t="shared" si="4"/>
        <v>0</v>
      </c>
      <c r="D19" s="232"/>
      <c r="E19" s="232"/>
      <c r="F19" s="232"/>
      <c r="G19" s="232"/>
      <c r="H19" s="232"/>
      <c r="I19" s="265"/>
      <c r="J19" s="265"/>
      <c r="K19" s="265"/>
      <c r="L19" s="265"/>
      <c r="M19" s="265"/>
      <c r="N19" s="265"/>
      <c r="O19" s="265"/>
      <c r="P19" s="265"/>
      <c r="Q19" s="265"/>
      <c r="R19" s="265"/>
      <c r="S19" s="265"/>
      <c r="T19" s="265"/>
      <c r="U19" s="265"/>
      <c r="V19" s="265"/>
    </row>
    <row r="20" spans="1:22" ht="19.5" customHeight="1" x14ac:dyDescent="0.25">
      <c r="A20" s="160" t="s">
        <v>91</v>
      </c>
      <c r="B20" s="161" t="s">
        <v>363</v>
      </c>
      <c r="C20" s="232"/>
      <c r="D20" s="232"/>
      <c r="E20" s="232"/>
      <c r="F20" s="232"/>
      <c r="G20" s="232"/>
      <c r="H20" s="232"/>
      <c r="I20" s="232"/>
      <c r="J20" s="233"/>
      <c r="K20" s="232"/>
      <c r="L20" s="232"/>
      <c r="M20" s="233"/>
      <c r="N20" s="232"/>
      <c r="O20" s="233"/>
      <c r="P20" s="233"/>
      <c r="Q20" s="232"/>
      <c r="R20" s="233"/>
      <c r="S20" s="233"/>
      <c r="T20" s="233"/>
      <c r="U20" s="233"/>
      <c r="V20" s="233"/>
    </row>
    <row r="21" spans="1:22" ht="19.5" customHeight="1" x14ac:dyDescent="0.25">
      <c r="A21" s="164" t="s">
        <v>171</v>
      </c>
      <c r="B21" s="165" t="s">
        <v>89</v>
      </c>
      <c r="C21" s="234">
        <f>D21+E21+F21+G21+H21</f>
        <v>0</v>
      </c>
      <c r="D21" s="232"/>
      <c r="E21" s="232"/>
      <c r="F21" s="232"/>
      <c r="G21" s="234">
        <f>I21+J21</f>
        <v>0</v>
      </c>
      <c r="H21" s="232"/>
      <c r="I21" s="232"/>
      <c r="J21" s="233"/>
      <c r="K21" s="232"/>
      <c r="L21" s="232"/>
      <c r="M21" s="233"/>
      <c r="N21" s="232"/>
      <c r="O21" s="233"/>
      <c r="P21" s="233"/>
      <c r="Q21" s="232"/>
      <c r="R21" s="233"/>
      <c r="S21" s="233"/>
      <c r="T21" s="233"/>
      <c r="U21" s="233"/>
      <c r="V21" s="233"/>
    </row>
    <row r="22" spans="1:22" ht="19.5" customHeight="1" x14ac:dyDescent="0.25">
      <c r="A22" s="164" t="s">
        <v>92</v>
      </c>
      <c r="B22" s="165" t="s">
        <v>90</v>
      </c>
      <c r="C22" s="234">
        <f t="shared" ref="C22:C23" si="5">D22+E22+F22+G22+H22</f>
        <v>0</v>
      </c>
      <c r="D22" s="232"/>
      <c r="E22" s="232"/>
      <c r="F22" s="232"/>
      <c r="G22" s="234">
        <f>I22+J22</f>
        <v>0</v>
      </c>
      <c r="H22" s="232"/>
      <c r="I22" s="232"/>
      <c r="J22" s="233"/>
      <c r="K22" s="232"/>
      <c r="L22" s="232"/>
      <c r="M22" s="233"/>
      <c r="N22" s="232"/>
      <c r="O22" s="233"/>
      <c r="P22" s="233"/>
      <c r="Q22" s="232"/>
      <c r="R22" s="233"/>
      <c r="S22" s="233"/>
      <c r="T22" s="233"/>
      <c r="U22" s="233"/>
      <c r="V22" s="233"/>
    </row>
    <row r="23" spans="1:22" ht="19.5" customHeight="1" x14ac:dyDescent="0.25">
      <c r="A23" s="164" t="s">
        <v>146</v>
      </c>
      <c r="B23" s="165" t="s">
        <v>102</v>
      </c>
      <c r="C23" s="234">
        <f t="shared" si="5"/>
        <v>0</v>
      </c>
      <c r="D23" s="232"/>
      <c r="E23" s="232"/>
      <c r="F23" s="232"/>
      <c r="G23" s="232"/>
      <c r="H23" s="232"/>
      <c r="I23" s="265"/>
      <c r="J23" s="265"/>
      <c r="K23" s="265"/>
      <c r="L23" s="265"/>
      <c r="M23" s="265"/>
      <c r="N23" s="265"/>
      <c r="O23" s="265"/>
      <c r="P23" s="265"/>
      <c r="Q23" s="265"/>
      <c r="R23" s="265"/>
      <c r="S23" s="265"/>
      <c r="T23" s="265"/>
      <c r="U23" s="265"/>
      <c r="V23" s="265"/>
    </row>
    <row r="24" spans="1:22" s="130" customFormat="1" ht="23.45" customHeight="1" x14ac:dyDescent="0.3">
      <c r="A24" s="126"/>
      <c r="B24" s="450" t="str">
        <f>TT!C8</f>
        <v>Tỉnh, thành phố, ngày ... tháng …. năm 20…</v>
      </c>
      <c r="C24" s="450"/>
      <c r="D24" s="450"/>
      <c r="E24" s="450"/>
      <c r="F24" s="450"/>
      <c r="G24" s="450"/>
      <c r="H24" s="116"/>
      <c r="I24" s="116"/>
      <c r="J24" s="116"/>
      <c r="K24" s="116"/>
      <c r="L24" s="116"/>
      <c r="M24" s="127"/>
      <c r="N24" s="128"/>
      <c r="O24" s="127"/>
      <c r="P24" s="453" t="str">
        <f>TT!C8</f>
        <v>Tỉnh, thành phố, ngày ... tháng …. năm 20…</v>
      </c>
      <c r="Q24" s="453"/>
      <c r="R24" s="453"/>
      <c r="S24" s="453"/>
      <c r="T24" s="453"/>
      <c r="U24" s="453"/>
      <c r="V24" s="129"/>
    </row>
    <row r="25" spans="1:22" ht="23.45" customHeight="1" x14ac:dyDescent="0.25">
      <c r="A25" s="107"/>
      <c r="B25" s="451" t="s">
        <v>122</v>
      </c>
      <c r="C25" s="451"/>
      <c r="D25" s="451"/>
      <c r="E25" s="451"/>
      <c r="F25" s="451"/>
      <c r="G25" s="451"/>
      <c r="H25" s="117"/>
      <c r="I25" s="117"/>
      <c r="J25" s="117"/>
      <c r="K25" s="117"/>
      <c r="L25" s="117"/>
      <c r="M25" s="111"/>
      <c r="N25" s="111"/>
      <c r="O25" s="110"/>
      <c r="P25" s="452" t="str">
        <f>TT!C6</f>
        <v>TRƯỞNG THI HÀNH ÁN DÂN SỰ</v>
      </c>
      <c r="Q25" s="452"/>
      <c r="R25" s="452"/>
      <c r="S25" s="452"/>
      <c r="T25" s="452"/>
      <c r="U25" s="452"/>
      <c r="V25" s="110"/>
    </row>
    <row r="26" spans="1:22" ht="15.95" customHeight="1" x14ac:dyDescent="0.25">
      <c r="A26" s="97"/>
      <c r="B26" s="351" t="s">
        <v>135</v>
      </c>
      <c r="C26" s="351"/>
      <c r="D26" s="351"/>
      <c r="E26" s="351"/>
      <c r="F26" s="351"/>
      <c r="G26" s="351"/>
      <c r="H26" s="111"/>
      <c r="I26" s="111"/>
      <c r="J26" s="118"/>
      <c r="K26" s="118"/>
      <c r="L26" s="118"/>
      <c r="M26" s="111"/>
      <c r="N26" s="111"/>
      <c r="O26" s="111"/>
      <c r="P26" s="351" t="s">
        <v>135</v>
      </c>
      <c r="Q26" s="351"/>
      <c r="R26" s="351"/>
      <c r="S26" s="351"/>
      <c r="T26" s="351"/>
      <c r="U26" s="351"/>
      <c r="V26" s="97"/>
    </row>
  </sheetData>
  <sheetProtection formatCells="0" formatColumns="0" formatRows="0" insertRows="0" deleteRows="0"/>
  <mergeCells count="39">
    <mergeCell ref="E1:O1"/>
    <mergeCell ref="P1:V1"/>
    <mergeCell ref="B26:G26"/>
    <mergeCell ref="P26:U26"/>
    <mergeCell ref="A1:D1"/>
    <mergeCell ref="Q2:V2"/>
    <mergeCell ref="H4:H7"/>
    <mergeCell ref="B3:B7"/>
    <mergeCell ref="C3:H3"/>
    <mergeCell ref="I3:P3"/>
    <mergeCell ref="K4:P4"/>
    <mergeCell ref="A3:A7"/>
    <mergeCell ref="C4:C7"/>
    <mergeCell ref="D4:D7"/>
    <mergeCell ref="E4:E7"/>
    <mergeCell ref="K6:K7"/>
    <mergeCell ref="Q3:V3"/>
    <mergeCell ref="F4:F7"/>
    <mergeCell ref="N6:N7"/>
    <mergeCell ref="V4:V7"/>
    <mergeCell ref="O5:O7"/>
    <mergeCell ref="P5:P7"/>
    <mergeCell ref="Q4:Q7"/>
    <mergeCell ref="R4:R7"/>
    <mergeCell ref="S4:S7"/>
    <mergeCell ref="T4:T7"/>
    <mergeCell ref="U4:U7"/>
    <mergeCell ref="M5:N5"/>
    <mergeCell ref="G4:G7"/>
    <mergeCell ref="B24:G24"/>
    <mergeCell ref="B25:G25"/>
    <mergeCell ref="P25:U25"/>
    <mergeCell ref="P24:U24"/>
    <mergeCell ref="I4:J4"/>
    <mergeCell ref="I5:I7"/>
    <mergeCell ref="J5:J7"/>
    <mergeCell ref="K5:L5"/>
    <mergeCell ref="L6:L7"/>
    <mergeCell ref="M6:M7"/>
  </mergeCells>
  <pageMargins left="0.33" right="0.23" top="0.42" bottom="0.39" header="0.31496062992126" footer="0.31496062992126"/>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A26"/>
  <sheetViews>
    <sheetView view="pageBreakPreview" topLeftCell="A10" zoomScale="85" zoomScaleSheetLayoutView="85" workbookViewId="0">
      <selection activeCell="E1" sqref="E1:P1"/>
    </sheetView>
  </sheetViews>
  <sheetFormatPr defaultColWidth="8.875" defaultRowHeight="15.75" x14ac:dyDescent="0.25"/>
  <cols>
    <col min="1" max="1" width="3.875" customWidth="1"/>
    <col min="2" max="2" width="21.125" customWidth="1"/>
    <col min="3" max="3" width="5.125" style="15" bestFit="1" customWidth="1"/>
    <col min="4" max="4" width="5.125" style="15" customWidth="1"/>
    <col min="5" max="5" width="4.625" style="15" bestFit="1" customWidth="1"/>
    <col min="6" max="6" width="5.625" style="15" bestFit="1" customWidth="1"/>
    <col min="7" max="7" width="6.125" style="15" bestFit="1" customWidth="1"/>
    <col min="8" max="8" width="4.625" style="15" bestFit="1" customWidth="1"/>
    <col min="9" max="9" width="5.125" style="15" bestFit="1" customWidth="1"/>
    <col min="10" max="10" width="6.125" style="15" bestFit="1" customWidth="1"/>
    <col min="11" max="11" width="4.625" style="15" bestFit="1" customWidth="1"/>
    <col min="12" max="12" width="5.625" style="15" bestFit="1" customWidth="1"/>
    <col min="13" max="13" width="6.625" style="15" bestFit="1" customWidth="1"/>
    <col min="14" max="14" width="5" style="15" bestFit="1" customWidth="1"/>
    <col min="15" max="15" width="6.375" style="15" bestFit="1" customWidth="1"/>
    <col min="16" max="16" width="5.625" style="15" bestFit="1" customWidth="1"/>
    <col min="17" max="21" width="8.875" style="15" customWidth="1"/>
    <col min="22" max="22" width="5.75" style="15" customWidth="1"/>
    <col min="23" max="23" width="5.375" style="15" customWidth="1"/>
    <col min="24" max="24" width="6" style="15" customWidth="1"/>
    <col min="25" max="28" width="5.375" customWidth="1"/>
  </cols>
  <sheetData>
    <row r="1" spans="1:27" ht="179.25" customHeight="1" x14ac:dyDescent="0.25">
      <c r="A1" s="330" t="s">
        <v>298</v>
      </c>
      <c r="B1" s="330"/>
      <c r="C1" s="330"/>
      <c r="D1" s="330"/>
      <c r="E1" s="438" t="s">
        <v>254</v>
      </c>
      <c r="F1" s="438"/>
      <c r="G1" s="438"/>
      <c r="H1" s="438"/>
      <c r="I1" s="438"/>
      <c r="J1" s="438"/>
      <c r="K1" s="438"/>
      <c r="L1" s="438"/>
      <c r="M1" s="438"/>
      <c r="N1" s="438"/>
      <c r="O1" s="438"/>
      <c r="P1" s="438"/>
      <c r="Q1" s="471"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R1" s="471"/>
      <c r="S1" s="471"/>
      <c r="T1" s="471"/>
      <c r="U1" s="471"/>
      <c r="V1" s="236"/>
      <c r="W1" s="236"/>
      <c r="X1" s="236"/>
    </row>
    <row r="2" spans="1:27" ht="15.75" customHeight="1" x14ac:dyDescent="0.25">
      <c r="Q2" s="472" t="s">
        <v>244</v>
      </c>
      <c r="R2" s="472"/>
      <c r="S2" s="472"/>
      <c r="T2" s="472"/>
      <c r="U2" s="472"/>
      <c r="V2" s="258"/>
      <c r="W2" s="258"/>
      <c r="X2" s="258"/>
    </row>
    <row r="3" spans="1:27" ht="18.75" customHeight="1" x14ac:dyDescent="0.25">
      <c r="A3" s="327" t="s">
        <v>67</v>
      </c>
      <c r="B3" s="327" t="s">
        <v>68</v>
      </c>
      <c r="C3" s="473" t="s">
        <v>93</v>
      </c>
      <c r="D3" s="473"/>
      <c r="E3" s="473"/>
      <c r="F3" s="473" t="s">
        <v>94</v>
      </c>
      <c r="G3" s="473"/>
      <c r="H3" s="473"/>
      <c r="I3" s="473" t="s">
        <v>95</v>
      </c>
      <c r="J3" s="473"/>
      <c r="K3" s="473"/>
      <c r="L3" s="473" t="s">
        <v>233</v>
      </c>
      <c r="M3" s="473"/>
      <c r="N3" s="473"/>
      <c r="O3" s="473"/>
      <c r="P3" s="473"/>
      <c r="Q3" s="473"/>
      <c r="R3" s="473"/>
      <c r="S3" s="473" t="s">
        <v>234</v>
      </c>
      <c r="T3" s="473"/>
      <c r="U3" s="473"/>
      <c r="V3" s="259"/>
      <c r="W3" s="259"/>
      <c r="X3" s="259"/>
    </row>
    <row r="4" spans="1:27" ht="18.75" customHeight="1" x14ac:dyDescent="0.25">
      <c r="A4" s="328"/>
      <c r="B4" s="328"/>
      <c r="C4" s="473"/>
      <c r="D4" s="473"/>
      <c r="E4" s="473"/>
      <c r="F4" s="473"/>
      <c r="G4" s="473"/>
      <c r="H4" s="473"/>
      <c r="I4" s="473"/>
      <c r="J4" s="473"/>
      <c r="K4" s="473"/>
      <c r="L4" s="473" t="s">
        <v>96</v>
      </c>
      <c r="M4" s="473"/>
      <c r="N4" s="473"/>
      <c r="O4" s="473"/>
      <c r="P4" s="473" t="s">
        <v>97</v>
      </c>
      <c r="Q4" s="473"/>
      <c r="R4" s="473"/>
      <c r="S4" s="473"/>
      <c r="T4" s="473"/>
      <c r="U4" s="473"/>
      <c r="V4" s="259"/>
      <c r="W4" s="259"/>
      <c r="X4" s="259"/>
    </row>
    <row r="5" spans="1:27" ht="18.75" customHeight="1" x14ac:dyDescent="0.25">
      <c r="A5" s="328"/>
      <c r="B5" s="328"/>
      <c r="C5" s="473"/>
      <c r="D5" s="473"/>
      <c r="E5" s="473"/>
      <c r="F5" s="473"/>
      <c r="G5" s="473"/>
      <c r="H5" s="473"/>
      <c r="I5" s="473"/>
      <c r="J5" s="473"/>
      <c r="K5" s="473"/>
      <c r="L5" s="445" t="s">
        <v>9</v>
      </c>
      <c r="M5" s="473" t="s">
        <v>3</v>
      </c>
      <c r="N5" s="473"/>
      <c r="O5" s="473"/>
      <c r="P5" s="445" t="s">
        <v>9</v>
      </c>
      <c r="Q5" s="473" t="s">
        <v>3</v>
      </c>
      <c r="R5" s="473"/>
      <c r="S5" s="473"/>
      <c r="T5" s="473"/>
      <c r="U5" s="473"/>
      <c r="V5" s="469" t="s">
        <v>279</v>
      </c>
      <c r="W5" s="470"/>
      <c r="X5" s="470"/>
      <c r="Y5" s="470"/>
      <c r="Z5" s="470"/>
      <c r="AA5" s="470"/>
    </row>
    <row r="6" spans="1:27" ht="48" customHeight="1" x14ac:dyDescent="0.25">
      <c r="A6" s="328"/>
      <c r="B6" s="328"/>
      <c r="C6" s="445" t="s">
        <v>98</v>
      </c>
      <c r="D6" s="445" t="s">
        <v>99</v>
      </c>
      <c r="E6" s="445" t="s">
        <v>100</v>
      </c>
      <c r="F6" s="445" t="s">
        <v>101</v>
      </c>
      <c r="G6" s="445" t="s">
        <v>99</v>
      </c>
      <c r="H6" s="445" t="s">
        <v>100</v>
      </c>
      <c r="I6" s="445" t="s">
        <v>98</v>
      </c>
      <c r="J6" s="445" t="s">
        <v>99</v>
      </c>
      <c r="K6" s="445" t="s">
        <v>100</v>
      </c>
      <c r="L6" s="446"/>
      <c r="M6" s="445" t="s">
        <v>89</v>
      </c>
      <c r="N6" s="445" t="s">
        <v>90</v>
      </c>
      <c r="O6" s="445" t="s">
        <v>102</v>
      </c>
      <c r="P6" s="446"/>
      <c r="Q6" s="445" t="s">
        <v>158</v>
      </c>
      <c r="R6" s="445" t="s">
        <v>159</v>
      </c>
      <c r="S6" s="445" t="s">
        <v>9</v>
      </c>
      <c r="T6" s="445" t="s">
        <v>104</v>
      </c>
      <c r="U6" s="445" t="s">
        <v>80</v>
      </c>
      <c r="V6" s="445" t="s">
        <v>280</v>
      </c>
      <c r="W6" s="445" t="s">
        <v>281</v>
      </c>
      <c r="X6" s="445" t="s">
        <v>282</v>
      </c>
      <c r="Y6" s="445" t="s">
        <v>283</v>
      </c>
      <c r="Z6" s="445" t="s">
        <v>284</v>
      </c>
      <c r="AA6" s="445" t="s">
        <v>289</v>
      </c>
    </row>
    <row r="7" spans="1:27" ht="27.75" customHeight="1" x14ac:dyDescent="0.25">
      <c r="A7" s="329"/>
      <c r="B7" s="329"/>
      <c r="C7" s="447"/>
      <c r="D7" s="447"/>
      <c r="E7" s="447"/>
      <c r="F7" s="447"/>
      <c r="G7" s="447"/>
      <c r="H7" s="447"/>
      <c r="I7" s="447"/>
      <c r="J7" s="447"/>
      <c r="K7" s="447"/>
      <c r="L7" s="447"/>
      <c r="M7" s="447"/>
      <c r="N7" s="447"/>
      <c r="O7" s="447"/>
      <c r="P7" s="447"/>
      <c r="Q7" s="447"/>
      <c r="R7" s="447"/>
      <c r="S7" s="447"/>
      <c r="T7" s="447"/>
      <c r="U7" s="447"/>
      <c r="V7" s="447"/>
      <c r="W7" s="447"/>
      <c r="X7" s="447"/>
      <c r="Y7" s="447"/>
      <c r="Z7" s="447"/>
      <c r="AA7" s="447"/>
    </row>
    <row r="8" spans="1:27" x14ac:dyDescent="0.25">
      <c r="A8" s="476" t="s">
        <v>2</v>
      </c>
      <c r="B8" s="476"/>
      <c r="C8" s="86">
        <v>1</v>
      </c>
      <c r="D8" s="86">
        <v>2</v>
      </c>
      <c r="E8" s="86">
        <v>3</v>
      </c>
      <c r="F8" s="86">
        <v>4</v>
      </c>
      <c r="G8" s="86">
        <v>5</v>
      </c>
      <c r="H8" s="86">
        <v>6</v>
      </c>
      <c r="I8" s="86">
        <v>7</v>
      </c>
      <c r="J8" s="86">
        <v>8</v>
      </c>
      <c r="K8" s="86">
        <v>9</v>
      </c>
      <c r="L8" s="86">
        <v>10</v>
      </c>
      <c r="M8" s="86">
        <v>11</v>
      </c>
      <c r="N8" s="86">
        <v>12</v>
      </c>
      <c r="O8" s="86">
        <v>13</v>
      </c>
      <c r="P8" s="86">
        <v>14</v>
      </c>
      <c r="Q8" s="86">
        <v>15</v>
      </c>
      <c r="R8" s="86">
        <v>16</v>
      </c>
      <c r="S8" s="86">
        <v>17</v>
      </c>
      <c r="T8" s="86">
        <v>18</v>
      </c>
      <c r="U8" s="86">
        <v>19</v>
      </c>
      <c r="V8" s="260"/>
      <c r="W8" s="260"/>
      <c r="X8" s="260"/>
    </row>
    <row r="9" spans="1:27" s="39" customFormat="1" ht="22.5" customHeight="1" x14ac:dyDescent="0.25">
      <c r="A9" s="145"/>
      <c r="B9" s="145" t="s">
        <v>9</v>
      </c>
      <c r="C9" s="307"/>
      <c r="D9" s="307"/>
      <c r="E9" s="307"/>
      <c r="F9" s="307"/>
      <c r="G9" s="307"/>
      <c r="H9" s="307"/>
      <c r="I9" s="307"/>
      <c r="J9" s="307"/>
      <c r="K9" s="307"/>
      <c r="L9" s="307"/>
      <c r="M9" s="307"/>
      <c r="N9" s="307"/>
      <c r="O9" s="307"/>
      <c r="P9" s="307"/>
      <c r="Q9" s="307"/>
      <c r="R9" s="307"/>
      <c r="S9" s="307"/>
      <c r="T9" s="307"/>
      <c r="U9" s="307"/>
      <c r="V9" s="251">
        <f>L9-E9-H9</f>
        <v>0</v>
      </c>
      <c r="W9" s="251">
        <f>L9-P9</f>
        <v>0</v>
      </c>
      <c r="X9" s="251">
        <f>L9-M9-N9-O9</f>
        <v>0</v>
      </c>
      <c r="Y9" s="261">
        <f>P9-Q9-R9</f>
        <v>0</v>
      </c>
      <c r="Z9" s="261">
        <f>Q9-S9</f>
        <v>0</v>
      </c>
      <c r="AA9" s="261">
        <f>S9-T9-U9</f>
        <v>0</v>
      </c>
    </row>
    <row r="10" spans="1:27" s="39" customFormat="1" ht="22.5" customHeight="1" x14ac:dyDescent="0.25">
      <c r="A10" s="154">
        <v>1</v>
      </c>
      <c r="B10" s="145" t="s">
        <v>302</v>
      </c>
      <c r="C10" s="307"/>
      <c r="D10" s="307"/>
      <c r="E10" s="307"/>
      <c r="F10" s="307"/>
      <c r="G10" s="307"/>
      <c r="H10" s="307"/>
      <c r="I10" s="307"/>
      <c r="J10" s="307"/>
      <c r="K10" s="307"/>
      <c r="L10" s="307"/>
      <c r="M10" s="307"/>
      <c r="N10" s="307"/>
      <c r="O10" s="307"/>
      <c r="P10" s="307"/>
      <c r="Q10" s="307"/>
      <c r="R10" s="307"/>
      <c r="S10" s="307"/>
      <c r="T10" s="307"/>
      <c r="U10" s="307"/>
      <c r="V10" s="251">
        <f t="shared" ref="V10:V14" si="0">L10-E10-H10</f>
        <v>0</v>
      </c>
      <c r="W10" s="251">
        <f t="shared" ref="W10:W14" si="1">L10-P10</f>
        <v>0</v>
      </c>
      <c r="X10" s="251">
        <f t="shared" ref="X10:X14" si="2">L10-M10-N10-O10</f>
        <v>0</v>
      </c>
      <c r="Y10" s="261">
        <f t="shared" ref="Y10:Y14" si="3">P10-Q10-R10</f>
        <v>0</v>
      </c>
      <c r="Z10" s="261">
        <f t="shared" ref="Z10:Z14" si="4">Q10-S10</f>
        <v>0</v>
      </c>
      <c r="AA10" s="261">
        <f t="shared" ref="AA10:AA14" si="5">S10-T10-U10</f>
        <v>0</v>
      </c>
    </row>
    <row r="11" spans="1:27" s="39" customFormat="1" ht="22.5" customHeight="1" x14ac:dyDescent="0.25">
      <c r="A11" s="154">
        <v>2</v>
      </c>
      <c r="B11" s="145" t="s">
        <v>363</v>
      </c>
      <c r="C11" s="307"/>
      <c r="D11" s="307"/>
      <c r="E11" s="307"/>
      <c r="F11" s="307"/>
      <c r="G11" s="307"/>
      <c r="H11" s="307"/>
      <c r="I11" s="307"/>
      <c r="J11" s="307"/>
      <c r="K11" s="307"/>
      <c r="L11" s="307"/>
      <c r="M11" s="307"/>
      <c r="N11" s="307"/>
      <c r="O11" s="307"/>
      <c r="P11" s="307"/>
      <c r="Q11" s="307"/>
      <c r="R11" s="307"/>
      <c r="S11" s="307"/>
      <c r="T11" s="307"/>
      <c r="U11" s="307"/>
      <c r="V11" s="251">
        <f t="shared" si="0"/>
        <v>0</v>
      </c>
      <c r="W11" s="251">
        <f t="shared" si="1"/>
        <v>0</v>
      </c>
      <c r="X11" s="251">
        <f t="shared" si="2"/>
        <v>0</v>
      </c>
      <c r="Y11" s="261">
        <f t="shared" si="3"/>
        <v>0</v>
      </c>
      <c r="Z11" s="261">
        <f t="shared" si="4"/>
        <v>0</v>
      </c>
      <c r="AA11" s="261">
        <f t="shared" si="5"/>
        <v>0</v>
      </c>
    </row>
    <row r="12" spans="1:27" s="39" customFormat="1" ht="22.5" customHeight="1" x14ac:dyDescent="0.25">
      <c r="A12" s="154">
        <v>3</v>
      </c>
      <c r="B12" s="145" t="s">
        <v>363</v>
      </c>
      <c r="C12" s="307"/>
      <c r="D12" s="307"/>
      <c r="E12" s="307"/>
      <c r="F12" s="307"/>
      <c r="G12" s="307"/>
      <c r="H12" s="307"/>
      <c r="I12" s="307"/>
      <c r="J12" s="307"/>
      <c r="K12" s="307"/>
      <c r="L12" s="307"/>
      <c r="M12" s="307"/>
      <c r="N12" s="307"/>
      <c r="O12" s="307"/>
      <c r="P12" s="307"/>
      <c r="Q12" s="307"/>
      <c r="R12" s="307"/>
      <c r="S12" s="307"/>
      <c r="T12" s="307"/>
      <c r="U12" s="307"/>
      <c r="V12" s="251">
        <f t="shared" si="0"/>
        <v>0</v>
      </c>
      <c r="W12" s="251">
        <f t="shared" si="1"/>
        <v>0</v>
      </c>
      <c r="X12" s="251">
        <f t="shared" si="2"/>
        <v>0</v>
      </c>
      <c r="Y12" s="261">
        <f t="shared" si="3"/>
        <v>0</v>
      </c>
      <c r="Z12" s="261">
        <f t="shared" si="4"/>
        <v>0</v>
      </c>
      <c r="AA12" s="261">
        <f t="shared" si="5"/>
        <v>0</v>
      </c>
    </row>
    <row r="13" spans="1:27" s="39" customFormat="1" ht="22.5" customHeight="1" x14ac:dyDescent="0.25">
      <c r="A13" s="154">
        <v>4</v>
      </c>
      <c r="B13" s="145" t="s">
        <v>363</v>
      </c>
      <c r="C13" s="307"/>
      <c r="D13" s="307"/>
      <c r="E13" s="307"/>
      <c r="F13" s="307"/>
      <c r="G13" s="307"/>
      <c r="H13" s="307"/>
      <c r="I13" s="307"/>
      <c r="J13" s="307"/>
      <c r="K13" s="307"/>
      <c r="L13" s="307"/>
      <c r="M13" s="307"/>
      <c r="N13" s="307"/>
      <c r="O13" s="307"/>
      <c r="P13" s="307"/>
      <c r="Q13" s="307"/>
      <c r="R13" s="307"/>
      <c r="S13" s="307"/>
      <c r="T13" s="307"/>
      <c r="U13" s="307"/>
      <c r="V13" s="251">
        <f t="shared" si="0"/>
        <v>0</v>
      </c>
      <c r="W13" s="251">
        <f t="shared" si="1"/>
        <v>0</v>
      </c>
      <c r="X13" s="251">
        <f t="shared" si="2"/>
        <v>0</v>
      </c>
      <c r="Y13" s="261">
        <f t="shared" si="3"/>
        <v>0</v>
      </c>
      <c r="Z13" s="261">
        <f t="shared" si="4"/>
        <v>0</v>
      </c>
      <c r="AA13" s="261">
        <f t="shared" si="5"/>
        <v>0</v>
      </c>
    </row>
    <row r="14" spans="1:27" s="39" customFormat="1" ht="22.5" customHeight="1" x14ac:dyDescent="0.25">
      <c r="A14" s="40" t="s">
        <v>6</v>
      </c>
      <c r="B14" s="40" t="s">
        <v>6</v>
      </c>
      <c r="C14" s="307"/>
      <c r="D14" s="307"/>
      <c r="E14" s="307"/>
      <c r="F14" s="307"/>
      <c r="G14" s="307"/>
      <c r="H14" s="307"/>
      <c r="I14" s="307"/>
      <c r="J14" s="307"/>
      <c r="K14" s="307"/>
      <c r="L14" s="307"/>
      <c r="M14" s="307"/>
      <c r="N14" s="307"/>
      <c r="O14" s="307"/>
      <c r="P14" s="307"/>
      <c r="Q14" s="307"/>
      <c r="R14" s="307"/>
      <c r="S14" s="307"/>
      <c r="T14" s="307"/>
      <c r="U14" s="307"/>
      <c r="V14" s="251">
        <f t="shared" si="0"/>
        <v>0</v>
      </c>
      <c r="W14" s="251">
        <f t="shared" si="1"/>
        <v>0</v>
      </c>
      <c r="X14" s="251">
        <f t="shared" si="2"/>
        <v>0</v>
      </c>
      <c r="Y14" s="261">
        <f t="shared" si="3"/>
        <v>0</v>
      </c>
      <c r="Z14" s="261">
        <f t="shared" si="4"/>
        <v>0</v>
      </c>
      <c r="AA14" s="261">
        <f t="shared" si="5"/>
        <v>0</v>
      </c>
    </row>
    <row r="15" spans="1:27" ht="27.75" customHeight="1" x14ac:dyDescent="0.25">
      <c r="A15" s="18"/>
      <c r="B15" s="317" t="str">
        <f>TT!C8</f>
        <v>Tỉnh, thành phố, ngày ... tháng …. năm 20…</v>
      </c>
      <c r="C15" s="317"/>
      <c r="D15" s="317"/>
      <c r="E15" s="317"/>
      <c r="F15" s="317"/>
      <c r="G15" s="317"/>
      <c r="H15" s="33"/>
      <c r="I15" s="33"/>
      <c r="J15" s="33"/>
      <c r="K15" s="36"/>
      <c r="L15" s="37"/>
      <c r="M15" s="37"/>
      <c r="N15" s="36"/>
      <c r="O15" s="474" t="str">
        <f>TT!C8</f>
        <v>Tỉnh, thành phố, ngày ... tháng …. năm 20…</v>
      </c>
      <c r="P15" s="474"/>
      <c r="Q15" s="474"/>
      <c r="R15" s="474"/>
      <c r="S15" s="474"/>
      <c r="T15" s="474"/>
      <c r="U15" s="24"/>
      <c r="V15" s="24"/>
      <c r="W15" s="24"/>
      <c r="X15" s="24"/>
    </row>
    <row r="16" spans="1:27" ht="17.25" customHeight="1" x14ac:dyDescent="0.25">
      <c r="A16" s="16"/>
      <c r="B16" s="318" t="s">
        <v>122</v>
      </c>
      <c r="C16" s="318"/>
      <c r="D16" s="318"/>
      <c r="E16" s="318"/>
      <c r="F16" s="318"/>
      <c r="G16" s="318"/>
      <c r="H16" s="34"/>
      <c r="I16" s="34"/>
      <c r="J16" s="34"/>
      <c r="K16" s="24"/>
      <c r="L16" s="24"/>
      <c r="M16" s="24"/>
      <c r="N16" s="38"/>
      <c r="O16" s="316" t="str">
        <f>TT!C6</f>
        <v>TRƯỞNG THI HÀNH ÁN DÂN SỰ</v>
      </c>
      <c r="P16" s="316"/>
      <c r="Q16" s="316"/>
      <c r="R16" s="316"/>
      <c r="S16" s="316"/>
      <c r="T16" s="316"/>
      <c r="U16" s="24"/>
      <c r="V16" s="24"/>
      <c r="W16" s="24"/>
      <c r="X16" s="24"/>
    </row>
    <row r="17" spans="1:24" ht="17.25" customHeight="1" x14ac:dyDescent="0.25">
      <c r="A17" s="1"/>
      <c r="B17" s="475" t="s">
        <v>135</v>
      </c>
      <c r="C17" s="475"/>
      <c r="D17" s="475"/>
      <c r="E17" s="475"/>
      <c r="F17" s="475"/>
      <c r="G17" s="475"/>
      <c r="H17" s="26"/>
      <c r="I17" s="26"/>
      <c r="J17" s="26"/>
      <c r="K17" s="24"/>
      <c r="L17" s="24"/>
      <c r="M17" s="24"/>
      <c r="N17" s="24"/>
      <c r="O17" s="315" t="s">
        <v>135</v>
      </c>
      <c r="P17" s="315"/>
      <c r="Q17" s="315"/>
      <c r="R17" s="315"/>
      <c r="S17" s="315"/>
      <c r="T17" s="315"/>
      <c r="U17" s="24"/>
      <c r="V17" s="24"/>
      <c r="W17" s="24"/>
      <c r="X17" s="24"/>
    </row>
    <row r="18" spans="1:24" ht="17.25" customHeight="1" x14ac:dyDescent="0.25">
      <c r="A18" s="1"/>
      <c r="B18" s="26"/>
      <c r="C18" s="26"/>
      <c r="D18" s="24"/>
      <c r="E18" s="24"/>
      <c r="F18" s="24"/>
      <c r="G18" s="26"/>
      <c r="H18" s="26"/>
      <c r="I18" s="26"/>
      <c r="J18" s="26"/>
      <c r="K18" s="24"/>
      <c r="L18" s="24"/>
      <c r="M18" s="24"/>
      <c r="N18" s="24"/>
      <c r="O18" s="24"/>
      <c r="P18"/>
      <c r="Q18"/>
      <c r="R18"/>
      <c r="S18"/>
      <c r="T18"/>
      <c r="U18"/>
      <c r="V18"/>
      <c r="W18"/>
      <c r="X18"/>
    </row>
    <row r="19" spans="1:24" ht="17.25" customHeight="1" x14ac:dyDescent="0.25">
      <c r="A19" s="1"/>
      <c r="B19" s="26"/>
      <c r="C19" s="26"/>
      <c r="D19" s="24"/>
      <c r="E19" s="24"/>
      <c r="F19" s="24"/>
      <c r="G19" s="26"/>
      <c r="H19" s="26"/>
      <c r="I19" s="26"/>
      <c r="J19" s="26"/>
      <c r="K19" s="24"/>
      <c r="L19" s="24"/>
      <c r="M19" s="24"/>
      <c r="N19" s="24"/>
      <c r="O19" s="24"/>
      <c r="P19"/>
      <c r="Q19"/>
      <c r="R19"/>
      <c r="S19"/>
      <c r="T19"/>
      <c r="U19"/>
      <c r="V19"/>
      <c r="W19"/>
      <c r="X19"/>
    </row>
    <row r="20" spans="1:24" ht="17.25" customHeight="1" x14ac:dyDescent="0.25">
      <c r="A20" s="1"/>
      <c r="B20" s="35"/>
      <c r="C20" s="35"/>
      <c r="D20" s="35"/>
      <c r="E20" s="35"/>
      <c r="F20" s="35"/>
      <c r="G20" s="35"/>
      <c r="H20" s="35"/>
      <c r="I20" s="35"/>
      <c r="J20" s="35"/>
      <c r="K20" s="24"/>
      <c r="L20" s="24"/>
      <c r="M20" s="24"/>
      <c r="N20" s="24"/>
      <c r="O20" s="35"/>
      <c r="P20" s="35"/>
      <c r="Q20" s="35"/>
      <c r="R20" s="35"/>
      <c r="S20" s="35"/>
      <c r="T20" s="35"/>
      <c r="U20" s="24"/>
      <c r="V20" s="24"/>
      <c r="W20" s="24"/>
      <c r="X20" s="24"/>
    </row>
    <row r="21" spans="1:24" ht="17.25" customHeight="1" x14ac:dyDescent="0.25">
      <c r="C21"/>
      <c r="D21"/>
      <c r="E21"/>
      <c r="F21"/>
      <c r="G21"/>
      <c r="H21"/>
      <c r="I21"/>
      <c r="J21"/>
      <c r="K21"/>
      <c r="L21"/>
      <c r="M21"/>
      <c r="N21"/>
      <c r="O21"/>
      <c r="P21" s="26"/>
      <c r="Q21" s="26"/>
      <c r="R21" s="26"/>
      <c r="S21" s="24"/>
      <c r="T21" s="24"/>
      <c r="U21" s="24"/>
      <c r="V21" s="24"/>
      <c r="W21" s="24"/>
      <c r="X21" s="24"/>
    </row>
    <row r="22" spans="1:24" ht="16.5" x14ac:dyDescent="0.25">
      <c r="C22"/>
      <c r="D22"/>
      <c r="E22"/>
      <c r="F22"/>
      <c r="G22"/>
      <c r="H22"/>
      <c r="I22"/>
      <c r="J22"/>
      <c r="K22"/>
      <c r="L22"/>
      <c r="M22"/>
      <c r="N22"/>
      <c r="O22"/>
      <c r="P22" s="35"/>
      <c r="Q22" s="35"/>
      <c r="R22" s="35"/>
      <c r="S22" s="24"/>
      <c r="T22" s="24"/>
      <c r="U22" s="24"/>
      <c r="V22" s="24"/>
      <c r="W22" s="24"/>
      <c r="X22" s="24"/>
    </row>
    <row r="25" spans="1:24" ht="15.75" customHeight="1" x14ac:dyDescent="0.25"/>
    <row r="26" spans="1:24" ht="15.75" customHeight="1" x14ac:dyDescent="0.25"/>
  </sheetData>
  <sheetProtection formatCells="0" formatColumns="0" formatRows="0" insertRows="0" deleteRows="0"/>
  <mergeCells count="48">
    <mergeCell ref="M6:M7"/>
    <mergeCell ref="S6:S7"/>
    <mergeCell ref="T6:T7"/>
    <mergeCell ref="U6:U7"/>
    <mergeCell ref="N6:N7"/>
    <mergeCell ref="O6:O7"/>
    <mergeCell ref="P5:P7"/>
    <mergeCell ref="Q6:Q7"/>
    <mergeCell ref="R6:R7"/>
    <mergeCell ref="J6:J7"/>
    <mergeCell ref="K6:K7"/>
    <mergeCell ref="G6:G7"/>
    <mergeCell ref="H6:H7"/>
    <mergeCell ref="L5:L7"/>
    <mergeCell ref="A8:B8"/>
    <mergeCell ref="A3:A7"/>
    <mergeCell ref="B3:B7"/>
    <mergeCell ref="C6:C7"/>
    <mergeCell ref="I6:I7"/>
    <mergeCell ref="B15:G15"/>
    <mergeCell ref="B16:G16"/>
    <mergeCell ref="O15:T15"/>
    <mergeCell ref="O16:T16"/>
    <mergeCell ref="B17:G17"/>
    <mergeCell ref="O17:T17"/>
    <mergeCell ref="A1:D1"/>
    <mergeCell ref="E1:P1"/>
    <mergeCell ref="D6:D7"/>
    <mergeCell ref="Q1:U1"/>
    <mergeCell ref="Q2:U2"/>
    <mergeCell ref="C3:E5"/>
    <mergeCell ref="F3:H5"/>
    <mergeCell ref="I3:K5"/>
    <mergeCell ref="L3:R3"/>
    <mergeCell ref="S3:U5"/>
    <mergeCell ref="L4:O4"/>
    <mergeCell ref="P4:R4"/>
    <mergeCell ref="M5:O5"/>
    <mergeCell ref="Q5:R5"/>
    <mergeCell ref="E6:E7"/>
    <mergeCell ref="F6:F7"/>
    <mergeCell ref="V6:V7"/>
    <mergeCell ref="W6:W7"/>
    <mergeCell ref="X6:X7"/>
    <mergeCell ref="V5:AA5"/>
    <mergeCell ref="Y6:Y7"/>
    <mergeCell ref="Z6:Z7"/>
    <mergeCell ref="AA6:AA7"/>
  </mergeCells>
  <phoneticPr fontId="10" type="noConversion"/>
  <pageMargins left="0.33" right="0.3" top="0.39" bottom="0.36" header="0.31496062992126" footer="0.31496062992126"/>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E76-1336-4F82-A955-3260E204EA57}">
  <sheetPr>
    <tabColor rgb="FFFF0000"/>
  </sheetPr>
  <dimension ref="A1:W31"/>
  <sheetViews>
    <sheetView tabSelected="1" view="pageBreakPreview" zoomScaleSheetLayoutView="100" workbookViewId="0">
      <selection sqref="A1:P1"/>
    </sheetView>
  </sheetViews>
  <sheetFormatPr defaultColWidth="9" defaultRowHeight="15.75" x14ac:dyDescent="0.25"/>
  <cols>
    <col min="1" max="1" width="4.625" customWidth="1"/>
    <col min="2" max="2" width="11.75" customWidth="1"/>
    <col min="3" max="3" width="7.125" customWidth="1"/>
    <col min="4" max="4" width="5.375" customWidth="1"/>
    <col min="5" max="5" width="6.25" customWidth="1"/>
    <col min="6" max="6" width="6" customWidth="1"/>
    <col min="7" max="7" width="5.875" customWidth="1"/>
    <col min="8" max="8" width="5.75" customWidth="1"/>
    <col min="9" max="9" width="6" customWidth="1"/>
    <col min="10" max="10" width="5.875" customWidth="1"/>
    <col min="11" max="11" width="5.5" customWidth="1"/>
    <col min="12" max="12" width="6.5" customWidth="1"/>
    <col min="13" max="13" width="5.5" customWidth="1"/>
    <col min="14" max="15" width="5.125" customWidth="1"/>
    <col min="16" max="16" width="6.125" customWidth="1"/>
    <col min="17" max="17" width="6.25" customWidth="1"/>
    <col min="18" max="18" width="6.375" customWidth="1"/>
    <col min="19" max="19" width="6.125" customWidth="1"/>
    <col min="20" max="20" width="5.875" customWidth="1"/>
    <col min="21" max="21" width="6" customWidth="1"/>
    <col min="22" max="22" width="7.25" customWidth="1"/>
    <col min="23" max="23" width="5.75" customWidth="1"/>
  </cols>
  <sheetData>
    <row r="1" spans="1:23" ht="141.75" customHeight="1" x14ac:dyDescent="0.25">
      <c r="A1" s="330" t="s">
        <v>431</v>
      </c>
      <c r="B1" s="330"/>
      <c r="C1" s="330"/>
      <c r="D1" s="330"/>
      <c r="E1" s="330"/>
      <c r="F1" s="338" t="s">
        <v>409</v>
      </c>
      <c r="G1" s="338"/>
      <c r="H1" s="338"/>
      <c r="I1" s="338"/>
      <c r="J1" s="338"/>
      <c r="K1" s="338"/>
      <c r="L1" s="338"/>
      <c r="M1" s="338"/>
      <c r="N1" s="338"/>
      <c r="O1" s="338"/>
      <c r="P1" s="338"/>
      <c r="Q1" s="339"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R1" s="339"/>
      <c r="S1" s="339"/>
      <c r="T1" s="339"/>
      <c r="U1" s="339"/>
      <c r="V1" s="339"/>
      <c r="W1" s="339"/>
    </row>
    <row r="2" spans="1:23" ht="18.75" customHeight="1" x14ac:dyDescent="0.25">
      <c r="A2" s="13"/>
      <c r="B2" s="13"/>
      <c r="C2" s="13"/>
      <c r="D2" s="13"/>
      <c r="E2" s="13"/>
      <c r="F2" s="13"/>
      <c r="G2" s="13"/>
      <c r="H2" s="13"/>
      <c r="I2" s="13"/>
      <c r="J2" s="13"/>
      <c r="K2" s="13"/>
      <c r="L2" s="13"/>
      <c r="M2" s="13"/>
      <c r="N2" s="13"/>
      <c r="O2" s="13"/>
      <c r="P2" s="13"/>
      <c r="Q2" s="13"/>
      <c r="R2" s="13"/>
      <c r="S2" s="331" t="s">
        <v>410</v>
      </c>
      <c r="T2" s="331"/>
      <c r="U2" s="331"/>
      <c r="V2" s="331"/>
      <c r="W2" s="331"/>
    </row>
    <row r="3" spans="1:23" ht="17.25" customHeight="1" x14ac:dyDescent="0.25">
      <c r="A3" s="323" t="s">
        <v>67</v>
      </c>
      <c r="B3" s="323" t="s">
        <v>68</v>
      </c>
      <c r="C3" s="327" t="s">
        <v>160</v>
      </c>
      <c r="D3" s="327" t="s">
        <v>411</v>
      </c>
      <c r="E3" s="322" t="s">
        <v>412</v>
      </c>
      <c r="F3" s="332" t="s">
        <v>3</v>
      </c>
      <c r="G3" s="333"/>
      <c r="H3" s="333"/>
      <c r="I3" s="333"/>
      <c r="J3" s="333"/>
      <c r="K3" s="333"/>
      <c r="L3" s="334"/>
      <c r="M3" s="324" t="s">
        <v>162</v>
      </c>
      <c r="N3" s="325"/>
      <c r="O3" s="325"/>
      <c r="P3" s="325"/>
      <c r="Q3" s="325"/>
      <c r="R3" s="325"/>
      <c r="S3" s="325"/>
      <c r="T3" s="325"/>
      <c r="U3" s="325"/>
      <c r="V3" s="325"/>
      <c r="W3" s="326"/>
    </row>
    <row r="4" spans="1:23" ht="58.5" customHeight="1" x14ac:dyDescent="0.25">
      <c r="A4" s="323"/>
      <c r="B4" s="323"/>
      <c r="C4" s="328"/>
      <c r="D4" s="328"/>
      <c r="E4" s="320"/>
      <c r="F4" s="322" t="s">
        <v>163</v>
      </c>
      <c r="G4" s="322"/>
      <c r="H4" s="322"/>
      <c r="I4" s="322"/>
      <c r="J4" s="322"/>
      <c r="K4" s="322"/>
      <c r="L4" s="322" t="s">
        <v>164</v>
      </c>
      <c r="M4" s="335" t="s">
        <v>413</v>
      </c>
      <c r="N4" s="336"/>
      <c r="O4" s="336"/>
      <c r="P4" s="337"/>
      <c r="Q4" s="327" t="s">
        <v>414</v>
      </c>
      <c r="R4" s="323" t="s">
        <v>415</v>
      </c>
      <c r="S4" s="327" t="s">
        <v>165</v>
      </c>
      <c r="T4" s="323" t="s">
        <v>416</v>
      </c>
      <c r="U4" s="323"/>
      <c r="V4" s="323"/>
      <c r="W4" s="323"/>
    </row>
    <row r="5" spans="1:23" ht="29.25" customHeight="1" x14ac:dyDescent="0.25">
      <c r="A5" s="323"/>
      <c r="B5" s="323"/>
      <c r="C5" s="328"/>
      <c r="D5" s="328"/>
      <c r="E5" s="320"/>
      <c r="F5" s="322" t="s">
        <v>417</v>
      </c>
      <c r="G5" s="322"/>
      <c r="H5" s="322"/>
      <c r="I5" s="322" t="s">
        <v>418</v>
      </c>
      <c r="J5" s="322"/>
      <c r="K5" s="322"/>
      <c r="L5" s="322"/>
      <c r="M5" s="319" t="s">
        <v>9</v>
      </c>
      <c r="N5" s="322" t="s">
        <v>275</v>
      </c>
      <c r="O5" s="322"/>
      <c r="P5" s="322"/>
      <c r="Q5" s="328"/>
      <c r="R5" s="323"/>
      <c r="S5" s="328"/>
      <c r="T5" s="323" t="s">
        <v>153</v>
      </c>
      <c r="U5" s="324" t="s">
        <v>3</v>
      </c>
      <c r="V5" s="325"/>
      <c r="W5" s="326"/>
    </row>
    <row r="6" spans="1:23" ht="43.5" customHeight="1" x14ac:dyDescent="0.25">
      <c r="A6" s="323"/>
      <c r="B6" s="323"/>
      <c r="C6" s="328"/>
      <c r="D6" s="328"/>
      <c r="E6" s="320"/>
      <c r="F6" s="320" t="s">
        <v>9</v>
      </c>
      <c r="G6" s="322" t="s">
        <v>3</v>
      </c>
      <c r="H6" s="322"/>
      <c r="I6" s="322" t="s">
        <v>9</v>
      </c>
      <c r="J6" s="322" t="s">
        <v>3</v>
      </c>
      <c r="K6" s="322"/>
      <c r="L6" s="322"/>
      <c r="M6" s="320"/>
      <c r="N6" s="320" t="s">
        <v>136</v>
      </c>
      <c r="O6" s="319" t="s">
        <v>425</v>
      </c>
      <c r="P6" s="320" t="s">
        <v>137</v>
      </c>
      <c r="Q6" s="328"/>
      <c r="R6" s="323"/>
      <c r="S6" s="328"/>
      <c r="T6" s="323"/>
      <c r="U6" s="324" t="s">
        <v>167</v>
      </c>
      <c r="V6" s="326"/>
      <c r="W6" s="327" t="s">
        <v>147</v>
      </c>
    </row>
    <row r="7" spans="1:23" ht="60" customHeight="1" x14ac:dyDescent="0.25">
      <c r="A7" s="323"/>
      <c r="B7" s="323"/>
      <c r="C7" s="329"/>
      <c r="D7" s="329"/>
      <c r="E7" s="321"/>
      <c r="F7" s="321"/>
      <c r="G7" s="135" t="s">
        <v>121</v>
      </c>
      <c r="H7" s="135" t="s">
        <v>44</v>
      </c>
      <c r="I7" s="322"/>
      <c r="J7" s="135" t="s">
        <v>121</v>
      </c>
      <c r="K7" s="135" t="s">
        <v>44</v>
      </c>
      <c r="L7" s="322"/>
      <c r="M7" s="321"/>
      <c r="N7" s="321"/>
      <c r="O7" s="321"/>
      <c r="P7" s="321"/>
      <c r="Q7" s="329"/>
      <c r="R7" s="323"/>
      <c r="S7" s="329"/>
      <c r="T7" s="323"/>
      <c r="U7" s="134" t="s">
        <v>168</v>
      </c>
      <c r="V7" s="134" t="s">
        <v>169</v>
      </c>
      <c r="W7" s="329"/>
    </row>
    <row r="8" spans="1:23" ht="19.5" customHeight="1" x14ac:dyDescent="0.25">
      <c r="A8" s="50"/>
      <c r="B8" s="138" t="s">
        <v>2</v>
      </c>
      <c r="C8" s="138">
        <v>1</v>
      </c>
      <c r="D8" s="138">
        <v>2</v>
      </c>
      <c r="E8" s="138">
        <v>3</v>
      </c>
      <c r="F8" s="138">
        <v>4</v>
      </c>
      <c r="G8" s="138">
        <v>5</v>
      </c>
      <c r="H8" s="138">
        <v>6</v>
      </c>
      <c r="I8" s="138">
        <v>7</v>
      </c>
      <c r="J8" s="138">
        <v>8</v>
      </c>
      <c r="K8" s="138">
        <v>9</v>
      </c>
      <c r="L8" s="299">
        <v>10</v>
      </c>
      <c r="M8" s="299">
        <v>11</v>
      </c>
      <c r="N8" s="299">
        <v>12</v>
      </c>
      <c r="O8" s="138">
        <v>13</v>
      </c>
      <c r="P8" s="138">
        <v>14</v>
      </c>
      <c r="Q8" s="138">
        <v>15</v>
      </c>
      <c r="R8" s="138">
        <v>16</v>
      </c>
      <c r="S8" s="138">
        <v>17</v>
      </c>
      <c r="T8" s="138">
        <v>18</v>
      </c>
      <c r="U8" s="138">
        <v>19</v>
      </c>
      <c r="V8" s="138">
        <v>20</v>
      </c>
      <c r="W8" s="138">
        <v>21</v>
      </c>
    </row>
    <row r="9" spans="1:23" ht="18.75" customHeight="1" x14ac:dyDescent="0.25">
      <c r="A9" s="141"/>
      <c r="B9" s="142" t="s">
        <v>9</v>
      </c>
      <c r="C9" s="146"/>
      <c r="D9" s="146"/>
      <c r="E9" s="147"/>
      <c r="F9" s="147"/>
      <c r="G9" s="147"/>
      <c r="H9" s="147"/>
      <c r="I9" s="147"/>
      <c r="J9" s="147"/>
      <c r="K9" s="147"/>
      <c r="L9" s="147"/>
      <c r="M9" s="147"/>
      <c r="N9" s="147"/>
      <c r="O9" s="147"/>
      <c r="P9" s="147"/>
      <c r="Q9" s="147"/>
      <c r="R9" s="147"/>
      <c r="S9" s="147"/>
      <c r="T9" s="147"/>
      <c r="U9" s="147"/>
      <c r="V9" s="147"/>
      <c r="W9" s="147"/>
    </row>
    <row r="10" spans="1:23" ht="18.75" customHeight="1" x14ac:dyDescent="0.25">
      <c r="A10" s="266">
        <v>1</v>
      </c>
      <c r="B10" s="139" t="s">
        <v>302</v>
      </c>
      <c r="C10" s="146"/>
      <c r="D10" s="146"/>
      <c r="E10" s="147"/>
      <c r="F10" s="147"/>
      <c r="G10" s="147"/>
      <c r="H10" s="147"/>
      <c r="I10" s="147"/>
      <c r="J10" s="147"/>
      <c r="K10" s="147"/>
      <c r="L10" s="147"/>
      <c r="M10" s="147"/>
      <c r="N10" s="147"/>
      <c r="O10" s="147"/>
      <c r="P10" s="147"/>
      <c r="Q10" s="147"/>
      <c r="R10" s="147"/>
      <c r="S10" s="147"/>
      <c r="T10" s="147"/>
      <c r="U10" s="147"/>
      <c r="V10" s="147"/>
      <c r="W10" s="147"/>
    </row>
    <row r="11" spans="1:23" ht="18.75" customHeight="1" x14ac:dyDescent="0.25">
      <c r="A11" s="125" t="s">
        <v>12</v>
      </c>
      <c r="B11" s="281" t="s">
        <v>4</v>
      </c>
      <c r="C11" s="146"/>
      <c r="D11" s="146"/>
      <c r="E11" s="147"/>
      <c r="F11" s="147"/>
      <c r="G11" s="147"/>
      <c r="H11" s="147"/>
      <c r="I11" s="147"/>
      <c r="J11" s="147"/>
      <c r="K11" s="147"/>
      <c r="L11" s="147"/>
      <c r="M11" s="147"/>
      <c r="N11" s="147"/>
      <c r="O11" s="147"/>
      <c r="P11" s="147"/>
      <c r="Q11" s="147"/>
      <c r="R11" s="147"/>
      <c r="S11" s="147"/>
      <c r="T11" s="147"/>
      <c r="U11" s="147"/>
      <c r="V11" s="147"/>
      <c r="W11" s="147"/>
    </row>
    <row r="12" spans="1:23" ht="18.75" customHeight="1" x14ac:dyDescent="0.25">
      <c r="A12" s="125" t="s">
        <v>13</v>
      </c>
      <c r="B12" s="281" t="s">
        <v>4</v>
      </c>
      <c r="C12" s="146"/>
      <c r="D12" s="146"/>
      <c r="E12" s="147"/>
      <c r="F12" s="147"/>
      <c r="G12" s="147"/>
      <c r="H12" s="147"/>
      <c r="I12" s="147"/>
      <c r="J12" s="147"/>
      <c r="K12" s="147"/>
      <c r="L12" s="147"/>
      <c r="M12" s="147"/>
      <c r="N12" s="147"/>
      <c r="O12" s="147"/>
      <c r="P12" s="147"/>
      <c r="Q12" s="147"/>
      <c r="R12" s="147"/>
      <c r="S12" s="147"/>
      <c r="T12" s="147"/>
      <c r="U12" s="147"/>
      <c r="V12" s="147"/>
      <c r="W12" s="147"/>
    </row>
    <row r="13" spans="1:23" ht="18.75" customHeight="1" x14ac:dyDescent="0.25">
      <c r="A13" s="125" t="s">
        <v>6</v>
      </c>
      <c r="B13" s="178" t="s">
        <v>8</v>
      </c>
      <c r="C13" s="146"/>
      <c r="D13" s="146"/>
      <c r="E13" s="147"/>
      <c r="F13" s="147"/>
      <c r="G13" s="147"/>
      <c r="H13" s="147"/>
      <c r="I13" s="147"/>
      <c r="J13" s="147"/>
      <c r="K13" s="147"/>
      <c r="L13" s="147"/>
      <c r="M13" s="147"/>
      <c r="N13" s="147"/>
      <c r="O13" s="147"/>
      <c r="P13" s="147"/>
      <c r="Q13" s="147"/>
      <c r="R13" s="147"/>
      <c r="S13" s="147"/>
      <c r="T13" s="147"/>
      <c r="U13" s="147"/>
      <c r="V13" s="147"/>
      <c r="W13" s="147"/>
    </row>
    <row r="14" spans="1:23" ht="18.75" customHeight="1" x14ac:dyDescent="0.25">
      <c r="A14" s="132">
        <v>2</v>
      </c>
      <c r="B14" s="140" t="s">
        <v>304</v>
      </c>
      <c r="C14" s="146"/>
      <c r="D14" s="146"/>
      <c r="E14" s="147"/>
      <c r="F14" s="147"/>
      <c r="G14" s="147"/>
      <c r="H14" s="147"/>
      <c r="I14" s="147"/>
      <c r="J14" s="147"/>
      <c r="K14" s="147"/>
      <c r="L14" s="147"/>
      <c r="M14" s="147"/>
      <c r="N14" s="147"/>
      <c r="O14" s="147"/>
      <c r="P14" s="147"/>
      <c r="Q14" s="147"/>
      <c r="R14" s="147"/>
      <c r="S14" s="147"/>
      <c r="T14" s="147"/>
      <c r="U14" s="147"/>
      <c r="V14" s="147"/>
      <c r="W14" s="147"/>
    </row>
    <row r="15" spans="1:23" ht="18.75" customHeight="1" x14ac:dyDescent="0.25">
      <c r="A15" s="125" t="s">
        <v>14</v>
      </c>
      <c r="B15" s="281" t="s">
        <v>4</v>
      </c>
      <c r="C15" s="146"/>
      <c r="D15" s="146"/>
      <c r="E15" s="147"/>
      <c r="F15" s="147"/>
      <c r="G15" s="147"/>
      <c r="H15" s="147"/>
      <c r="I15" s="147"/>
      <c r="J15" s="147"/>
      <c r="K15" s="147"/>
      <c r="L15" s="147"/>
      <c r="M15" s="147"/>
      <c r="N15" s="147"/>
      <c r="O15" s="147"/>
      <c r="P15" s="147"/>
      <c r="Q15" s="147"/>
      <c r="R15" s="147"/>
      <c r="S15" s="147"/>
      <c r="T15" s="147"/>
      <c r="U15" s="147"/>
      <c r="V15" s="147"/>
      <c r="W15" s="147"/>
    </row>
    <row r="16" spans="1:23" ht="18.75" customHeight="1" x14ac:dyDescent="0.25">
      <c r="A16" s="125" t="s">
        <v>15</v>
      </c>
      <c r="B16" s="281" t="s">
        <v>4</v>
      </c>
      <c r="C16" s="146"/>
      <c r="D16" s="146"/>
      <c r="E16" s="147"/>
      <c r="F16" s="147"/>
      <c r="G16" s="147"/>
      <c r="H16" s="147"/>
      <c r="I16" s="147"/>
      <c r="J16" s="147"/>
      <c r="K16" s="147"/>
      <c r="L16" s="147"/>
      <c r="M16" s="147"/>
      <c r="N16" s="147"/>
      <c r="O16" s="147"/>
      <c r="P16" s="147"/>
      <c r="Q16" s="147"/>
      <c r="R16" s="147"/>
      <c r="S16" s="147"/>
      <c r="T16" s="147"/>
      <c r="U16" s="147"/>
      <c r="V16" s="147"/>
      <c r="W16" s="147"/>
    </row>
    <row r="17" spans="1:23" ht="18" customHeight="1" x14ac:dyDescent="0.25">
      <c r="A17" s="18"/>
      <c r="B17" s="33"/>
      <c r="C17" s="33"/>
      <c r="D17" s="33"/>
      <c r="E17" s="33"/>
      <c r="F17" s="33"/>
      <c r="G17" s="33"/>
      <c r="H17" s="33"/>
      <c r="I17" s="33"/>
      <c r="J17" s="33"/>
      <c r="K17" s="33"/>
      <c r="L17" s="33"/>
      <c r="M17" s="33"/>
      <c r="N17" s="33"/>
      <c r="O17" s="33"/>
      <c r="P17" s="317" t="s">
        <v>419</v>
      </c>
      <c r="Q17" s="317"/>
      <c r="R17" s="317"/>
      <c r="S17" s="317"/>
      <c r="T17" s="317"/>
      <c r="U17" s="317"/>
      <c r="V17" s="317"/>
      <c r="W17" s="133"/>
    </row>
    <row r="18" spans="1:23" ht="18" customHeight="1" x14ac:dyDescent="0.25">
      <c r="A18" s="318" t="s">
        <v>122</v>
      </c>
      <c r="B18" s="318"/>
      <c r="C18" s="318"/>
      <c r="D18" s="318"/>
      <c r="E18" s="318"/>
      <c r="F18" s="84"/>
      <c r="G18" s="84"/>
      <c r="H18" s="84"/>
      <c r="I18" s="84"/>
      <c r="J18" s="84"/>
      <c r="K18" s="34"/>
      <c r="L18" s="34"/>
      <c r="M18" s="34"/>
      <c r="N18" s="34"/>
      <c r="O18" s="34"/>
      <c r="P18" s="34"/>
      <c r="Q18" s="318" t="s">
        <v>420</v>
      </c>
      <c r="R18" s="318"/>
      <c r="S18" s="318"/>
      <c r="T18" s="318"/>
      <c r="U18" s="318"/>
      <c r="V18" s="318"/>
      <c r="W18" s="34"/>
    </row>
    <row r="19" spans="1:23" ht="21" customHeight="1" x14ac:dyDescent="0.25">
      <c r="A19" s="315" t="s">
        <v>135</v>
      </c>
      <c r="B19" s="315"/>
      <c r="C19" s="315"/>
      <c r="D19" s="315"/>
      <c r="E19" s="315"/>
      <c r="F19" s="87"/>
      <c r="G19" s="87"/>
      <c r="H19" s="87"/>
      <c r="I19" s="87"/>
      <c r="J19" s="87"/>
      <c r="K19" s="52"/>
      <c r="L19" s="52"/>
      <c r="M19" s="52"/>
      <c r="N19" s="52"/>
      <c r="O19" s="52"/>
      <c r="P19" s="52"/>
      <c r="Q19" s="315" t="s">
        <v>135</v>
      </c>
      <c r="R19" s="315"/>
      <c r="S19" s="315"/>
      <c r="T19" s="315"/>
      <c r="U19" s="315"/>
      <c r="V19" s="315"/>
      <c r="W19" s="52"/>
    </row>
    <row r="20" spans="1:23" ht="30.75" customHeight="1" x14ac:dyDescent="0.25">
      <c r="A20" s="87"/>
      <c r="B20" s="87"/>
      <c r="C20" s="87"/>
      <c r="D20" s="87"/>
      <c r="E20" s="87"/>
      <c r="F20" s="87"/>
      <c r="G20" s="87"/>
      <c r="H20" s="87"/>
      <c r="I20" s="87"/>
      <c r="J20" s="87"/>
      <c r="K20" s="52"/>
      <c r="L20" s="52"/>
      <c r="M20" s="52"/>
      <c r="N20" s="52"/>
      <c r="O20" s="52"/>
      <c r="P20" s="52"/>
      <c r="Q20" s="52"/>
      <c r="R20" s="52"/>
      <c r="S20" s="52"/>
      <c r="T20" s="87"/>
      <c r="U20" s="87"/>
      <c r="V20" s="87"/>
      <c r="W20" s="87"/>
    </row>
    <row r="21" spans="1:23" ht="16.5" x14ac:dyDescent="0.25">
      <c r="A21" s="1"/>
      <c r="B21" s="26"/>
      <c r="C21" s="26"/>
      <c r="D21" s="26"/>
      <c r="E21" s="26"/>
      <c r="F21" s="26"/>
      <c r="G21" s="26"/>
      <c r="H21" s="26"/>
      <c r="I21" s="26"/>
      <c r="J21" s="26"/>
      <c r="K21" s="26"/>
      <c r="L21" s="26"/>
      <c r="M21" s="26"/>
      <c r="N21" s="26"/>
      <c r="O21" s="26"/>
      <c r="P21" s="26"/>
      <c r="Q21" s="26"/>
      <c r="R21" s="26"/>
      <c r="S21" s="26"/>
      <c r="T21" s="85"/>
      <c r="U21" s="85"/>
      <c r="V21" s="85"/>
      <c r="W21" s="85"/>
    </row>
    <row r="22" spans="1:23" ht="16.5" x14ac:dyDescent="0.25">
      <c r="A22" s="35"/>
      <c r="B22" s="35"/>
      <c r="C22" s="35"/>
      <c r="D22" s="35"/>
      <c r="E22" s="35"/>
      <c r="F22" s="26"/>
      <c r="G22" s="26"/>
      <c r="H22" s="26"/>
      <c r="I22" s="26"/>
      <c r="J22" s="26"/>
      <c r="K22" s="26"/>
      <c r="L22" s="26"/>
      <c r="M22" s="26"/>
      <c r="N22" s="26"/>
      <c r="O22" s="26"/>
      <c r="P22" s="26"/>
      <c r="Q22" s="35"/>
      <c r="R22" s="35"/>
      <c r="S22" s="35"/>
      <c r="T22" s="35"/>
      <c r="U22" s="35"/>
      <c r="V22" s="35"/>
      <c r="W22" s="85"/>
    </row>
    <row r="23" spans="1:23" ht="16.5" x14ac:dyDescent="0.25">
      <c r="A23" s="316"/>
      <c r="B23" s="316"/>
      <c r="C23" s="316"/>
      <c r="D23" s="316"/>
      <c r="E23" s="316"/>
      <c r="F23" s="85"/>
      <c r="G23" s="85"/>
      <c r="H23" s="85"/>
      <c r="I23" s="85"/>
      <c r="J23" s="85"/>
      <c r="K23" s="35"/>
      <c r="L23" s="35"/>
      <c r="M23" s="35"/>
      <c r="N23" s="35"/>
      <c r="O23" s="35"/>
      <c r="P23" s="35"/>
      <c r="Q23" s="35"/>
      <c r="R23" s="35"/>
      <c r="S23" s="35"/>
      <c r="T23" s="316"/>
      <c r="U23" s="316"/>
      <c r="V23" s="316"/>
      <c r="W23" s="35"/>
    </row>
    <row r="24" spans="1:23" ht="15.75" hidden="1" customHeight="1" x14ac:dyDescent="0.25"/>
    <row r="25" spans="1:23" ht="15.75" hidden="1" customHeight="1" x14ac:dyDescent="0.25"/>
    <row r="26" spans="1:23" ht="15.75" hidden="1" customHeight="1" x14ac:dyDescent="0.25"/>
    <row r="27" spans="1:23" hidden="1" x14ac:dyDescent="0.25"/>
    <row r="28" spans="1:23" s="1" customFormat="1" hidden="1" x14ac:dyDescent="0.25">
      <c r="A28" s="300" t="s">
        <v>421</v>
      </c>
    </row>
    <row r="29" spans="1:23" s="1" customFormat="1" ht="15" hidden="1" customHeight="1" x14ac:dyDescent="0.25">
      <c r="A29" s="301"/>
      <c r="B29" s="314" t="s">
        <v>422</v>
      </c>
      <c r="C29" s="314"/>
      <c r="D29" s="314"/>
      <c r="E29" s="314"/>
      <c r="F29" s="314"/>
      <c r="G29" s="314"/>
      <c r="H29" s="314"/>
      <c r="I29" s="314"/>
      <c r="J29" s="314"/>
      <c r="K29" s="314"/>
      <c r="L29" s="314"/>
      <c r="M29" s="314"/>
      <c r="N29" s="314"/>
      <c r="O29" s="314"/>
      <c r="P29" s="314"/>
      <c r="Q29" s="314"/>
      <c r="R29" s="314"/>
      <c r="S29" s="314"/>
    </row>
    <row r="30" spans="1:23" s="1" customFormat="1" hidden="1" x14ac:dyDescent="0.25">
      <c r="B30" s="302" t="s">
        <v>423</v>
      </c>
      <c r="C30" s="302"/>
      <c r="D30" s="302"/>
    </row>
    <row r="31" spans="1:23" hidden="1" x14ac:dyDescent="0.25">
      <c r="B31" s="303" t="s">
        <v>424</v>
      </c>
      <c r="C31" s="303"/>
      <c r="D31" s="303"/>
    </row>
  </sheetData>
  <sheetProtection formatCells="0" formatColumns="0" formatRows="0" insertRows="0" deleteRows="0"/>
  <mergeCells count="41">
    <mergeCell ref="I5:K5"/>
    <mergeCell ref="P6:P7"/>
    <mergeCell ref="U6:V6"/>
    <mergeCell ref="W6:W7"/>
    <mergeCell ref="A1:E1"/>
    <mergeCell ref="S2:W2"/>
    <mergeCell ref="A3:A7"/>
    <mergeCell ref="B3:B7"/>
    <mergeCell ref="C3:C7"/>
    <mergeCell ref="D3:D7"/>
    <mergeCell ref="E3:E7"/>
    <mergeCell ref="F3:L3"/>
    <mergeCell ref="M3:W3"/>
    <mergeCell ref="F4:K4"/>
    <mergeCell ref="L4:L7"/>
    <mergeCell ref="M4:P4"/>
    <mergeCell ref="Q4:Q7"/>
    <mergeCell ref="R4:R7"/>
    <mergeCell ref="F1:P1"/>
    <mergeCell ref="Q1:W1"/>
    <mergeCell ref="P17:V17"/>
    <mergeCell ref="A18:E18"/>
    <mergeCell ref="Q18:V18"/>
    <mergeCell ref="M5:M7"/>
    <mergeCell ref="N5:P5"/>
    <mergeCell ref="T5:T7"/>
    <mergeCell ref="U5:W5"/>
    <mergeCell ref="F6:F7"/>
    <mergeCell ref="G6:H6"/>
    <mergeCell ref="I6:I7"/>
    <mergeCell ref="J6:K6"/>
    <mergeCell ref="N6:N7"/>
    <mergeCell ref="O6:O7"/>
    <mergeCell ref="S4:S7"/>
    <mergeCell ref="T4:W4"/>
    <mergeCell ref="F5:H5"/>
    <mergeCell ref="B29:S29"/>
    <mergeCell ref="A19:E19"/>
    <mergeCell ref="Q19:V19"/>
    <mergeCell ref="A23:E23"/>
    <mergeCell ref="T23:V23"/>
  </mergeCells>
  <pageMargins left="0.38" right="0.15748031496063" top="0.35433070866141703" bottom="0.35433070866141703" header="0.31496062992126" footer="0.31496062992126"/>
  <pageSetup paperSize="9" scale="9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AG23"/>
  <sheetViews>
    <sheetView view="pageBreakPreview" zoomScale="85" zoomScaleSheetLayoutView="85" workbookViewId="0">
      <selection activeCell="G3" sqref="D3:J7"/>
    </sheetView>
  </sheetViews>
  <sheetFormatPr defaultColWidth="9" defaultRowHeight="15.75" x14ac:dyDescent="0.25"/>
  <cols>
    <col min="1" max="1" width="4.375" style="11" customWidth="1"/>
    <col min="2" max="2" width="21.875" style="11" customWidth="1"/>
    <col min="3" max="3" width="6.875" style="1" customWidth="1"/>
    <col min="4" max="10" width="5.625" style="1" customWidth="1"/>
    <col min="11" max="11" width="7.625" style="1" customWidth="1"/>
    <col min="12" max="12" width="7.125" style="1" customWidth="1"/>
    <col min="13" max="13" width="6.875" style="1" customWidth="1"/>
    <col min="14" max="14" width="6.625" style="1" customWidth="1"/>
    <col min="15" max="17" width="5.625" style="1" customWidth="1"/>
    <col min="18" max="18" width="7.875" style="1" customWidth="1"/>
    <col min="19" max="19" width="7.5" style="1" customWidth="1"/>
    <col min="20" max="21" width="6.625" style="1" customWidth="1"/>
    <col min="22" max="24" width="6.25" style="1" customWidth="1"/>
    <col min="25" max="25" width="8" style="1" customWidth="1"/>
    <col min="26" max="26" width="8.375" style="1" customWidth="1"/>
    <col min="27" max="30" width="6" style="257" customWidth="1"/>
    <col min="31" max="33" width="9" style="257"/>
    <col min="34" max="16384" width="9" style="1"/>
  </cols>
  <sheetData>
    <row r="1" spans="1:33" ht="64.5" customHeight="1" x14ac:dyDescent="0.25">
      <c r="A1" s="330" t="s">
        <v>299</v>
      </c>
      <c r="B1" s="330"/>
      <c r="C1" s="330"/>
      <c r="D1" s="330"/>
      <c r="E1" s="330"/>
      <c r="F1" s="438" t="s">
        <v>235</v>
      </c>
      <c r="G1" s="438"/>
      <c r="H1" s="438"/>
      <c r="I1" s="438"/>
      <c r="J1" s="438"/>
      <c r="K1" s="438"/>
      <c r="L1" s="438"/>
      <c r="M1" s="438"/>
      <c r="N1" s="438"/>
      <c r="O1" s="438"/>
      <c r="P1" s="438"/>
      <c r="Q1" s="438"/>
      <c r="R1" s="438"/>
      <c r="S1" s="438"/>
      <c r="T1" s="438"/>
      <c r="U1" s="484"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V1" s="484"/>
      <c r="W1" s="484"/>
      <c r="X1" s="484"/>
      <c r="Y1" s="484"/>
      <c r="Z1" s="484"/>
      <c r="AA1" s="262"/>
    </row>
    <row r="2" spans="1:33" ht="14.25" customHeight="1" x14ac:dyDescent="0.25">
      <c r="A2" s="1"/>
      <c r="B2" s="1"/>
      <c r="E2" s="3"/>
      <c r="F2" s="113"/>
      <c r="G2" s="113"/>
      <c r="H2" s="211"/>
      <c r="I2" s="211"/>
      <c r="J2" s="113"/>
      <c r="K2" s="212"/>
      <c r="Q2" s="213"/>
      <c r="AA2" s="263"/>
    </row>
    <row r="3" spans="1:33" ht="26.25" customHeight="1" x14ac:dyDescent="0.25">
      <c r="A3" s="392" t="s">
        <v>105</v>
      </c>
      <c r="B3" s="497" t="s">
        <v>68</v>
      </c>
      <c r="C3" s="485" t="s">
        <v>253</v>
      </c>
      <c r="D3" s="486"/>
      <c r="E3" s="486"/>
      <c r="F3" s="486"/>
      <c r="G3" s="486"/>
      <c r="H3" s="486"/>
      <c r="I3" s="486"/>
      <c r="J3" s="486"/>
      <c r="K3" s="492" t="s">
        <v>198</v>
      </c>
      <c r="L3" s="493"/>
      <c r="M3" s="493"/>
      <c r="N3" s="493"/>
      <c r="O3" s="493"/>
      <c r="P3" s="493"/>
      <c r="Q3" s="494"/>
      <c r="R3" s="487" t="s">
        <v>199</v>
      </c>
      <c r="S3" s="480"/>
      <c r="T3" s="480"/>
      <c r="U3" s="480"/>
      <c r="V3" s="480"/>
      <c r="W3" s="480"/>
      <c r="X3" s="480"/>
      <c r="Y3" s="488" t="s">
        <v>175</v>
      </c>
      <c r="Z3" s="489"/>
      <c r="AA3" s="477" t="s">
        <v>279</v>
      </c>
      <c r="AB3" s="478"/>
      <c r="AC3" s="478"/>
      <c r="AD3" s="478"/>
    </row>
    <row r="4" spans="1:33" ht="18.75" customHeight="1" x14ac:dyDescent="0.25">
      <c r="A4" s="392"/>
      <c r="B4" s="497"/>
      <c r="C4" s="392" t="s">
        <v>200</v>
      </c>
      <c r="D4" s="480" t="s">
        <v>3</v>
      </c>
      <c r="E4" s="480"/>
      <c r="F4" s="480"/>
      <c r="G4" s="480"/>
      <c r="H4" s="480"/>
      <c r="I4" s="480"/>
      <c r="J4" s="480"/>
      <c r="K4" s="392" t="s">
        <v>108</v>
      </c>
      <c r="L4" s="480" t="s">
        <v>3</v>
      </c>
      <c r="M4" s="480"/>
      <c r="N4" s="480"/>
      <c r="O4" s="480"/>
      <c r="P4" s="480"/>
      <c r="Q4" s="480"/>
      <c r="R4" s="432" t="s">
        <v>111</v>
      </c>
      <c r="S4" s="481" t="s">
        <v>3</v>
      </c>
      <c r="T4" s="482"/>
      <c r="U4" s="482"/>
      <c r="V4" s="482"/>
      <c r="W4" s="482"/>
      <c r="X4" s="483"/>
      <c r="Y4" s="490"/>
      <c r="Z4" s="491"/>
      <c r="AA4" s="479" t="s">
        <v>285</v>
      </c>
      <c r="AB4" s="479" t="s">
        <v>286</v>
      </c>
      <c r="AC4" s="479" t="s">
        <v>287</v>
      </c>
      <c r="AD4" s="479" t="s">
        <v>288</v>
      </c>
    </row>
    <row r="5" spans="1:33" ht="32.25" customHeight="1" x14ac:dyDescent="0.25">
      <c r="A5" s="392"/>
      <c r="B5" s="497"/>
      <c r="C5" s="392"/>
      <c r="D5" s="392" t="s">
        <v>106</v>
      </c>
      <c r="E5" s="392"/>
      <c r="F5" s="392"/>
      <c r="G5" s="392"/>
      <c r="H5" s="392" t="s">
        <v>107</v>
      </c>
      <c r="I5" s="392"/>
      <c r="J5" s="392"/>
      <c r="K5" s="392"/>
      <c r="L5" s="392" t="s">
        <v>109</v>
      </c>
      <c r="M5" s="392"/>
      <c r="N5" s="392"/>
      <c r="O5" s="392" t="s">
        <v>110</v>
      </c>
      <c r="P5" s="392"/>
      <c r="Q5" s="392"/>
      <c r="R5" s="444"/>
      <c r="S5" s="392" t="s">
        <v>112</v>
      </c>
      <c r="T5" s="392"/>
      <c r="U5" s="392"/>
      <c r="V5" s="392" t="s">
        <v>113</v>
      </c>
      <c r="W5" s="392"/>
      <c r="X5" s="392"/>
      <c r="Y5" s="432" t="s">
        <v>173</v>
      </c>
      <c r="Z5" s="432" t="s">
        <v>172</v>
      </c>
      <c r="AA5" s="479"/>
      <c r="AB5" s="479"/>
      <c r="AC5" s="479"/>
      <c r="AD5" s="479"/>
    </row>
    <row r="6" spans="1:33" ht="21.75" customHeight="1" x14ac:dyDescent="0.25">
      <c r="A6" s="392"/>
      <c r="B6" s="497"/>
      <c r="C6" s="392"/>
      <c r="D6" s="392" t="s">
        <v>114</v>
      </c>
      <c r="E6" s="392" t="s">
        <v>115</v>
      </c>
      <c r="F6" s="392" t="s">
        <v>116</v>
      </c>
      <c r="G6" s="392" t="s">
        <v>103</v>
      </c>
      <c r="H6" s="392" t="s">
        <v>117</v>
      </c>
      <c r="I6" s="392" t="s">
        <v>118</v>
      </c>
      <c r="J6" s="392" t="s">
        <v>119</v>
      </c>
      <c r="K6" s="392"/>
      <c r="L6" s="392" t="s">
        <v>117</v>
      </c>
      <c r="M6" s="392" t="s">
        <v>118</v>
      </c>
      <c r="N6" s="392" t="s">
        <v>119</v>
      </c>
      <c r="O6" s="392" t="s">
        <v>117</v>
      </c>
      <c r="P6" s="392" t="s">
        <v>118</v>
      </c>
      <c r="Q6" s="392" t="s">
        <v>119</v>
      </c>
      <c r="R6" s="444"/>
      <c r="S6" s="392" t="s">
        <v>117</v>
      </c>
      <c r="T6" s="392" t="s">
        <v>118</v>
      </c>
      <c r="U6" s="392" t="s">
        <v>119</v>
      </c>
      <c r="V6" s="392" t="s">
        <v>117</v>
      </c>
      <c r="W6" s="392" t="s">
        <v>118</v>
      </c>
      <c r="X6" s="392" t="s">
        <v>119</v>
      </c>
      <c r="Y6" s="444"/>
      <c r="Z6" s="444"/>
      <c r="AA6" s="479"/>
      <c r="AB6" s="479"/>
      <c r="AC6" s="479"/>
      <c r="AD6" s="479"/>
    </row>
    <row r="7" spans="1:33" ht="29.25" customHeight="1" x14ac:dyDescent="0.25">
      <c r="A7" s="392"/>
      <c r="B7" s="497"/>
      <c r="C7" s="392"/>
      <c r="D7" s="392"/>
      <c r="E7" s="392"/>
      <c r="F7" s="392"/>
      <c r="G7" s="392"/>
      <c r="H7" s="392"/>
      <c r="I7" s="392"/>
      <c r="J7" s="392"/>
      <c r="K7" s="392"/>
      <c r="L7" s="392"/>
      <c r="M7" s="392"/>
      <c r="N7" s="392"/>
      <c r="O7" s="392"/>
      <c r="P7" s="392"/>
      <c r="Q7" s="392"/>
      <c r="R7" s="444"/>
      <c r="S7" s="392"/>
      <c r="T7" s="392"/>
      <c r="U7" s="392"/>
      <c r="V7" s="392"/>
      <c r="W7" s="392"/>
      <c r="X7" s="392"/>
      <c r="Y7" s="444"/>
      <c r="Z7" s="444"/>
      <c r="AA7" s="479"/>
      <c r="AB7" s="479"/>
      <c r="AC7" s="479"/>
      <c r="AD7" s="479"/>
    </row>
    <row r="8" spans="1:33" ht="17.25" customHeight="1" x14ac:dyDescent="0.25">
      <c r="A8" s="495" t="s">
        <v>2</v>
      </c>
      <c r="B8" s="496"/>
      <c r="C8" s="14">
        <v>1</v>
      </c>
      <c r="D8" s="14">
        <v>2</v>
      </c>
      <c r="E8" s="14">
        <v>3</v>
      </c>
      <c r="F8" s="14">
        <v>4</v>
      </c>
      <c r="G8" s="14">
        <v>5</v>
      </c>
      <c r="H8" s="14">
        <v>6</v>
      </c>
      <c r="I8" s="14">
        <v>7</v>
      </c>
      <c r="J8" s="14">
        <v>8</v>
      </c>
      <c r="K8" s="14">
        <v>9</v>
      </c>
      <c r="L8" s="14">
        <v>10</v>
      </c>
      <c r="M8" s="14">
        <v>11</v>
      </c>
      <c r="N8" s="14">
        <v>12</v>
      </c>
      <c r="O8" s="14">
        <v>13</v>
      </c>
      <c r="P8" s="14">
        <v>14</v>
      </c>
      <c r="Q8" s="14">
        <v>15</v>
      </c>
      <c r="R8" s="14">
        <v>16</v>
      </c>
      <c r="S8" s="14">
        <v>17</v>
      </c>
      <c r="T8" s="14">
        <v>18</v>
      </c>
      <c r="U8" s="14">
        <v>19</v>
      </c>
      <c r="V8" s="14">
        <v>20</v>
      </c>
      <c r="W8" s="14">
        <v>21</v>
      </c>
      <c r="X8" s="14">
        <v>22</v>
      </c>
      <c r="Y8" s="14">
        <v>23</v>
      </c>
      <c r="Z8" s="14">
        <v>24</v>
      </c>
    </row>
    <row r="9" spans="1:33" s="17" customFormat="1" ht="26.25" customHeight="1" x14ac:dyDescent="0.25">
      <c r="A9" s="143"/>
      <c r="B9" s="144" t="s">
        <v>120</v>
      </c>
      <c r="C9" s="248">
        <f>C10+C11</f>
        <v>0</v>
      </c>
      <c r="D9" s="248">
        <f t="shared" ref="D9:Z9" si="0">D10+D11</f>
        <v>0</v>
      </c>
      <c r="E9" s="248">
        <f t="shared" si="0"/>
        <v>0</v>
      </c>
      <c r="F9" s="248">
        <f t="shared" si="0"/>
        <v>0</v>
      </c>
      <c r="G9" s="248">
        <f t="shared" si="0"/>
        <v>0</v>
      </c>
      <c r="H9" s="248">
        <f t="shared" si="0"/>
        <v>0</v>
      </c>
      <c r="I9" s="248">
        <f t="shared" si="0"/>
        <v>0</v>
      </c>
      <c r="J9" s="248">
        <f t="shared" si="0"/>
        <v>0</v>
      </c>
      <c r="K9" s="248">
        <f t="shared" si="0"/>
        <v>0</v>
      </c>
      <c r="L9" s="248">
        <f t="shared" si="0"/>
        <v>0</v>
      </c>
      <c r="M9" s="248">
        <f t="shared" si="0"/>
        <v>0</v>
      </c>
      <c r="N9" s="248">
        <f t="shared" si="0"/>
        <v>0</v>
      </c>
      <c r="O9" s="248">
        <f t="shared" si="0"/>
        <v>0</v>
      </c>
      <c r="P9" s="248">
        <f t="shared" si="0"/>
        <v>0</v>
      </c>
      <c r="Q9" s="248">
        <f t="shared" si="0"/>
        <v>0</v>
      </c>
      <c r="R9" s="248">
        <f t="shared" si="0"/>
        <v>0</v>
      </c>
      <c r="S9" s="248">
        <f t="shared" si="0"/>
        <v>0</v>
      </c>
      <c r="T9" s="248">
        <f t="shared" si="0"/>
        <v>0</v>
      </c>
      <c r="U9" s="248">
        <f t="shared" si="0"/>
        <v>0</v>
      </c>
      <c r="V9" s="248">
        <f t="shared" si="0"/>
        <v>0</v>
      </c>
      <c r="W9" s="248">
        <f t="shared" si="0"/>
        <v>0</v>
      </c>
      <c r="X9" s="248">
        <f t="shared" si="0"/>
        <v>0</v>
      </c>
      <c r="Y9" s="248">
        <f t="shared" si="0"/>
        <v>0</v>
      </c>
      <c r="Z9" s="248">
        <f t="shared" si="0"/>
        <v>0</v>
      </c>
      <c r="AA9" s="264">
        <f>C9-D9-E9-F9-G9</f>
        <v>0</v>
      </c>
      <c r="AB9" s="264">
        <f>C9-H9-I9-J9</f>
        <v>0</v>
      </c>
      <c r="AC9" s="264">
        <f>K9-L9-M9-N9-O9-P9-Q9</f>
        <v>0</v>
      </c>
      <c r="AD9" s="264">
        <f>R9-S9-T9-U9-V9-W9-X9</f>
        <v>0</v>
      </c>
      <c r="AE9" s="264"/>
      <c r="AF9" s="264"/>
      <c r="AG9" s="264"/>
    </row>
    <row r="10" spans="1:33" s="17" customFormat="1" ht="26.25" customHeight="1" x14ac:dyDescent="0.25">
      <c r="A10" s="42" t="s">
        <v>0</v>
      </c>
      <c r="B10" s="43" t="s">
        <v>356</v>
      </c>
      <c r="C10" s="248">
        <f t="shared" ref="C10:C15" si="1">D10+E10+F10+G10</f>
        <v>0</v>
      </c>
      <c r="D10" s="46"/>
      <c r="E10" s="46"/>
      <c r="F10" s="46"/>
      <c r="G10" s="46"/>
      <c r="H10" s="41"/>
      <c r="I10" s="41"/>
      <c r="J10" s="41"/>
      <c r="K10" s="248">
        <f t="shared" ref="K10:K15" si="2">L10+M10+N10+O10+P10+Q10</f>
        <v>0</v>
      </c>
      <c r="L10" s="41"/>
      <c r="M10" s="41"/>
      <c r="N10" s="41"/>
      <c r="O10" s="41"/>
      <c r="P10" s="41"/>
      <c r="Q10" s="41"/>
      <c r="R10" s="248">
        <f t="shared" ref="R10:R15" si="3">S10+T10+U10+V10+W10+X10</f>
        <v>0</v>
      </c>
      <c r="S10" s="47"/>
      <c r="T10" s="47"/>
      <c r="U10" s="41"/>
      <c r="V10" s="47"/>
      <c r="W10" s="41"/>
      <c r="X10" s="47"/>
      <c r="Y10" s="47"/>
      <c r="Z10" s="47"/>
      <c r="AA10" s="264">
        <f t="shared" ref="AA10:AA15" si="4">C10-D10-E10-F10-G10</f>
        <v>0</v>
      </c>
      <c r="AB10" s="264">
        <f t="shared" ref="AB10:AB15" si="5">C10-H10-I10-J10</f>
        <v>0</v>
      </c>
      <c r="AC10" s="264">
        <f t="shared" ref="AC10:AC15" si="6">K10-L10-M10-N10-O10-P10-Q10</f>
        <v>0</v>
      </c>
      <c r="AD10" s="264">
        <f t="shared" ref="AD10:AD15" si="7">R10-S10-T10-U10-V10-W10-X10</f>
        <v>0</v>
      </c>
      <c r="AE10" s="264"/>
      <c r="AF10" s="264"/>
      <c r="AG10" s="264"/>
    </row>
    <row r="11" spans="1:33" s="17" customFormat="1" ht="26.25" customHeight="1" x14ac:dyDescent="0.25">
      <c r="A11" s="42" t="s">
        <v>1</v>
      </c>
      <c r="B11" s="43" t="s">
        <v>357</v>
      </c>
      <c r="C11" s="248">
        <f>C12+C13+C14+C15</f>
        <v>0</v>
      </c>
      <c r="D11" s="248">
        <f t="shared" ref="D11:Z11" si="8">D12+D13+D14+D15</f>
        <v>0</v>
      </c>
      <c r="E11" s="248">
        <f t="shared" si="8"/>
        <v>0</v>
      </c>
      <c r="F11" s="248">
        <f t="shared" si="8"/>
        <v>0</v>
      </c>
      <c r="G11" s="248">
        <f t="shared" si="8"/>
        <v>0</v>
      </c>
      <c r="H11" s="248">
        <f t="shared" si="8"/>
        <v>0</v>
      </c>
      <c r="I11" s="248">
        <f t="shared" si="8"/>
        <v>0</v>
      </c>
      <c r="J11" s="248">
        <f t="shared" si="8"/>
        <v>0</v>
      </c>
      <c r="K11" s="248">
        <f t="shared" si="8"/>
        <v>0</v>
      </c>
      <c r="L11" s="248">
        <f t="shared" si="8"/>
        <v>0</v>
      </c>
      <c r="M11" s="248">
        <f t="shared" si="8"/>
        <v>0</v>
      </c>
      <c r="N11" s="248">
        <f t="shared" si="8"/>
        <v>0</v>
      </c>
      <c r="O11" s="248">
        <f t="shared" si="8"/>
        <v>0</v>
      </c>
      <c r="P11" s="248">
        <f t="shared" si="8"/>
        <v>0</v>
      </c>
      <c r="Q11" s="248">
        <f t="shared" si="8"/>
        <v>0</v>
      </c>
      <c r="R11" s="248">
        <f t="shared" si="8"/>
        <v>0</v>
      </c>
      <c r="S11" s="248">
        <f t="shared" si="8"/>
        <v>0</v>
      </c>
      <c r="T11" s="248">
        <f t="shared" si="8"/>
        <v>0</v>
      </c>
      <c r="U11" s="248">
        <f t="shared" si="8"/>
        <v>0</v>
      </c>
      <c r="V11" s="248">
        <f t="shared" si="8"/>
        <v>0</v>
      </c>
      <c r="W11" s="248">
        <f t="shared" si="8"/>
        <v>0</v>
      </c>
      <c r="X11" s="248">
        <f t="shared" si="8"/>
        <v>0</v>
      </c>
      <c r="Y11" s="248">
        <f t="shared" si="8"/>
        <v>0</v>
      </c>
      <c r="Z11" s="248">
        <f t="shared" si="8"/>
        <v>0</v>
      </c>
      <c r="AA11" s="264">
        <f t="shared" si="4"/>
        <v>0</v>
      </c>
      <c r="AB11" s="264">
        <f t="shared" si="5"/>
        <v>0</v>
      </c>
      <c r="AC11" s="264">
        <f t="shared" si="6"/>
        <v>0</v>
      </c>
      <c r="AD11" s="264">
        <f t="shared" si="7"/>
        <v>0</v>
      </c>
      <c r="AE11" s="264"/>
      <c r="AF11" s="264"/>
      <c r="AG11" s="264"/>
    </row>
    <row r="12" spans="1:33" s="17" customFormat="1" ht="26.25" customHeight="1" x14ac:dyDescent="0.25">
      <c r="A12" s="44">
        <v>1</v>
      </c>
      <c r="B12" s="45" t="s">
        <v>363</v>
      </c>
      <c r="C12" s="248">
        <f t="shared" si="1"/>
        <v>0</v>
      </c>
      <c r="D12" s="46"/>
      <c r="E12" s="46"/>
      <c r="F12" s="46"/>
      <c r="G12" s="46"/>
      <c r="H12" s="41"/>
      <c r="I12" s="41"/>
      <c r="J12" s="41"/>
      <c r="K12" s="248">
        <f t="shared" si="2"/>
        <v>0</v>
      </c>
      <c r="L12" s="41"/>
      <c r="M12" s="41"/>
      <c r="N12" s="41"/>
      <c r="O12" s="41"/>
      <c r="P12" s="41"/>
      <c r="Q12" s="41"/>
      <c r="R12" s="248">
        <f t="shared" si="3"/>
        <v>0</v>
      </c>
      <c r="S12" s="47"/>
      <c r="T12" s="47"/>
      <c r="U12" s="41"/>
      <c r="V12" s="47"/>
      <c r="W12" s="41"/>
      <c r="X12" s="47"/>
      <c r="Y12" s="47"/>
      <c r="Z12" s="47"/>
      <c r="AA12" s="264">
        <f t="shared" si="4"/>
        <v>0</v>
      </c>
      <c r="AB12" s="264">
        <f t="shared" si="5"/>
        <v>0</v>
      </c>
      <c r="AC12" s="264">
        <f t="shared" si="6"/>
        <v>0</v>
      </c>
      <c r="AD12" s="264">
        <f t="shared" si="7"/>
        <v>0</v>
      </c>
      <c r="AE12" s="264"/>
      <c r="AF12" s="264"/>
      <c r="AG12" s="264"/>
    </row>
    <row r="13" spans="1:33" s="17" customFormat="1" ht="26.25" customHeight="1" x14ac:dyDescent="0.25">
      <c r="A13" s="44">
        <v>2</v>
      </c>
      <c r="B13" s="45" t="s">
        <v>363</v>
      </c>
      <c r="C13" s="248">
        <f t="shared" si="1"/>
        <v>0</v>
      </c>
      <c r="D13" s="48"/>
      <c r="E13" s="48"/>
      <c r="F13" s="48"/>
      <c r="G13" s="48"/>
      <c r="H13" s="49"/>
      <c r="I13" s="49"/>
      <c r="J13" s="49"/>
      <c r="K13" s="248">
        <f t="shared" si="2"/>
        <v>0</v>
      </c>
      <c r="L13" s="49"/>
      <c r="M13" s="49"/>
      <c r="N13" s="49"/>
      <c r="O13" s="49"/>
      <c r="P13" s="49"/>
      <c r="Q13" s="49"/>
      <c r="R13" s="248">
        <f t="shared" si="3"/>
        <v>0</v>
      </c>
      <c r="S13" s="47"/>
      <c r="T13" s="47"/>
      <c r="U13" s="49"/>
      <c r="V13" s="47"/>
      <c r="W13" s="49"/>
      <c r="X13" s="47"/>
      <c r="Y13" s="47"/>
      <c r="Z13" s="47"/>
      <c r="AA13" s="264">
        <f t="shared" si="4"/>
        <v>0</v>
      </c>
      <c r="AB13" s="264">
        <f t="shared" si="5"/>
        <v>0</v>
      </c>
      <c r="AC13" s="264">
        <f t="shared" si="6"/>
        <v>0</v>
      </c>
      <c r="AD13" s="264">
        <f t="shared" si="7"/>
        <v>0</v>
      </c>
      <c r="AE13" s="264"/>
      <c r="AF13" s="264"/>
      <c r="AG13" s="264"/>
    </row>
    <row r="14" spans="1:33" s="17" customFormat="1" ht="26.25" customHeight="1" x14ac:dyDescent="0.25">
      <c r="A14" s="44">
        <v>3</v>
      </c>
      <c r="B14" s="45" t="s">
        <v>363</v>
      </c>
      <c r="C14" s="248">
        <f t="shared" si="1"/>
        <v>0</v>
      </c>
      <c r="D14" s="48"/>
      <c r="E14" s="48"/>
      <c r="F14" s="48"/>
      <c r="G14" s="48"/>
      <c r="H14" s="49"/>
      <c r="I14" s="49"/>
      <c r="J14" s="49"/>
      <c r="K14" s="248">
        <f t="shared" si="2"/>
        <v>0</v>
      </c>
      <c r="L14" s="49"/>
      <c r="M14" s="49"/>
      <c r="N14" s="49"/>
      <c r="O14" s="49"/>
      <c r="P14" s="49"/>
      <c r="Q14" s="49"/>
      <c r="R14" s="248">
        <f t="shared" si="3"/>
        <v>0</v>
      </c>
      <c r="S14" s="47"/>
      <c r="T14" s="47"/>
      <c r="U14" s="49"/>
      <c r="V14" s="47"/>
      <c r="W14" s="49"/>
      <c r="X14" s="47"/>
      <c r="Y14" s="47"/>
      <c r="Z14" s="47"/>
      <c r="AA14" s="264">
        <f t="shared" si="4"/>
        <v>0</v>
      </c>
      <c r="AB14" s="264">
        <f t="shared" si="5"/>
        <v>0</v>
      </c>
      <c r="AC14" s="264">
        <f t="shared" si="6"/>
        <v>0</v>
      </c>
      <c r="AD14" s="264">
        <f t="shared" si="7"/>
        <v>0</v>
      </c>
      <c r="AE14" s="264"/>
      <c r="AF14" s="264"/>
      <c r="AG14" s="264"/>
    </row>
    <row r="15" spans="1:33" s="17" customFormat="1" ht="21" customHeight="1" x14ac:dyDescent="0.25">
      <c r="A15" s="44" t="s">
        <v>6</v>
      </c>
      <c r="B15" s="45" t="s">
        <v>6</v>
      </c>
      <c r="C15" s="248">
        <f t="shared" si="1"/>
        <v>0</v>
      </c>
      <c r="D15" s="48"/>
      <c r="E15" s="48"/>
      <c r="F15" s="48"/>
      <c r="G15" s="48"/>
      <c r="H15" s="49"/>
      <c r="I15" s="49"/>
      <c r="J15" s="49"/>
      <c r="K15" s="248">
        <f t="shared" si="2"/>
        <v>0</v>
      </c>
      <c r="L15" s="49"/>
      <c r="M15" s="49"/>
      <c r="N15" s="49"/>
      <c r="O15" s="49"/>
      <c r="P15" s="49"/>
      <c r="Q15" s="49"/>
      <c r="R15" s="248">
        <f t="shared" si="3"/>
        <v>0</v>
      </c>
      <c r="S15" s="47"/>
      <c r="T15" s="47"/>
      <c r="U15" s="49"/>
      <c r="V15" s="47"/>
      <c r="W15" s="49"/>
      <c r="X15" s="47"/>
      <c r="Y15" s="47"/>
      <c r="Z15" s="47"/>
      <c r="AA15" s="264">
        <f t="shared" si="4"/>
        <v>0</v>
      </c>
      <c r="AB15" s="264">
        <f t="shared" si="5"/>
        <v>0</v>
      </c>
      <c r="AC15" s="264">
        <f t="shared" si="6"/>
        <v>0</v>
      </c>
      <c r="AD15" s="264">
        <f t="shared" si="7"/>
        <v>0</v>
      </c>
      <c r="AE15" s="264"/>
      <c r="AF15" s="264"/>
      <c r="AG15" s="264"/>
    </row>
    <row r="16" spans="1:33" ht="24.75" customHeight="1" x14ac:dyDescent="0.25">
      <c r="A16" s="18"/>
      <c r="B16" s="317" t="str">
        <f>TT!C8</f>
        <v>Tỉnh, thành phố, ngày ... tháng …. năm 20…</v>
      </c>
      <c r="C16" s="317"/>
      <c r="D16" s="317"/>
      <c r="E16" s="317"/>
      <c r="F16" s="317"/>
      <c r="G16" s="317"/>
      <c r="H16" s="33"/>
      <c r="I16" s="33"/>
      <c r="J16" s="33"/>
      <c r="R16" s="474" t="str">
        <f>TT!C8</f>
        <v>Tỉnh, thành phố, ngày ... tháng …. năm 20…</v>
      </c>
      <c r="S16" s="474"/>
      <c r="T16" s="474"/>
      <c r="U16" s="474"/>
      <c r="V16" s="474"/>
      <c r="W16" s="474"/>
      <c r="X16" s="474"/>
      <c r="Y16" s="474"/>
      <c r="Z16" s="136"/>
    </row>
    <row r="17" spans="1:27" ht="16.5" x14ac:dyDescent="0.25">
      <c r="A17" s="16"/>
      <c r="B17" s="318" t="s">
        <v>122</v>
      </c>
      <c r="C17" s="318"/>
      <c r="D17" s="318"/>
      <c r="E17" s="318"/>
      <c r="F17" s="318"/>
      <c r="G17" s="318"/>
      <c r="H17" s="34"/>
      <c r="I17" s="34"/>
      <c r="J17" s="34"/>
      <c r="R17" s="316" t="str">
        <f>TT!C6</f>
        <v>TRƯỞNG THI HÀNH ÁN DÂN SỰ</v>
      </c>
      <c r="S17" s="316"/>
      <c r="T17" s="316"/>
      <c r="U17" s="316"/>
      <c r="V17" s="316"/>
      <c r="W17" s="316"/>
      <c r="X17" s="316"/>
      <c r="Y17" s="316"/>
      <c r="Z17" s="85"/>
    </row>
    <row r="18" spans="1:27" ht="16.5" x14ac:dyDescent="0.25">
      <c r="A18" s="1"/>
      <c r="B18" s="315" t="s">
        <v>135</v>
      </c>
      <c r="C18" s="315"/>
      <c r="D18" s="315"/>
      <c r="E18" s="315"/>
      <c r="F18" s="315"/>
      <c r="G18" s="315"/>
      <c r="H18" s="26"/>
      <c r="I18" s="26"/>
      <c r="J18" s="26"/>
      <c r="R18" s="315" t="s">
        <v>135</v>
      </c>
      <c r="S18" s="315"/>
      <c r="T18" s="315"/>
      <c r="U18" s="315"/>
      <c r="V18" s="315"/>
      <c r="W18" s="315"/>
      <c r="X18" s="315"/>
      <c r="Y18" s="315"/>
      <c r="Z18" s="24"/>
    </row>
    <row r="19" spans="1:27" ht="24.75" customHeight="1" x14ac:dyDescent="0.25">
      <c r="A19" s="1"/>
      <c r="B19" s="26"/>
      <c r="C19" s="26"/>
      <c r="D19" s="24"/>
      <c r="E19" s="24"/>
      <c r="F19" s="24"/>
      <c r="G19" s="26"/>
      <c r="H19" s="26"/>
      <c r="I19" s="26"/>
      <c r="J19" s="26"/>
      <c r="T19" s="24"/>
      <c r="U19"/>
      <c r="V19"/>
      <c r="W19"/>
      <c r="X19"/>
      <c r="Y19"/>
      <c r="Z19"/>
    </row>
    <row r="20" spans="1:27" ht="16.5" x14ac:dyDescent="0.25">
      <c r="A20" s="1"/>
      <c r="B20" s="26"/>
      <c r="C20" s="26"/>
      <c r="D20" s="24"/>
      <c r="E20" s="24"/>
      <c r="F20" s="24"/>
      <c r="G20" s="26"/>
      <c r="H20" s="26"/>
      <c r="I20" s="26"/>
      <c r="J20" s="26"/>
      <c r="T20" s="24"/>
      <c r="U20"/>
      <c r="V20"/>
      <c r="W20"/>
      <c r="X20"/>
      <c r="Y20"/>
      <c r="Z20"/>
    </row>
    <row r="21" spans="1:27" ht="16.5" x14ac:dyDescent="0.25">
      <c r="A21" s="1"/>
      <c r="B21" s="35"/>
      <c r="C21" s="35"/>
      <c r="D21" s="35"/>
      <c r="E21" s="35"/>
      <c r="F21" s="35"/>
      <c r="G21" s="35"/>
      <c r="H21" s="35"/>
      <c r="I21" s="35"/>
      <c r="J21" s="35"/>
      <c r="R21" s="35"/>
      <c r="S21" s="35"/>
      <c r="T21" s="35"/>
      <c r="U21" s="35"/>
      <c r="V21" s="35"/>
      <c r="W21" s="35"/>
      <c r="X21" s="35"/>
      <c r="Y21" s="35"/>
      <c r="Z21" s="35"/>
      <c r="AA21" s="35"/>
    </row>
    <row r="22" spans="1:27" ht="16.5" x14ac:dyDescent="0.25">
      <c r="A22"/>
      <c r="B22"/>
      <c r="C22"/>
      <c r="D22"/>
      <c r="E22"/>
      <c r="F22"/>
      <c r="G22"/>
      <c r="H22"/>
      <c r="I22"/>
      <c r="J22"/>
      <c r="K22"/>
      <c r="L22"/>
      <c r="M22"/>
      <c r="N22"/>
      <c r="O22"/>
      <c r="P22" s="26"/>
      <c r="Q22" s="26"/>
      <c r="R22" s="26"/>
      <c r="S22" s="24"/>
      <c r="T22" s="24"/>
      <c r="U22" s="24"/>
    </row>
    <row r="23" spans="1:27" ht="16.5" x14ac:dyDescent="0.25">
      <c r="A23"/>
      <c r="B23"/>
      <c r="C23"/>
      <c r="D23"/>
      <c r="E23"/>
      <c r="F23"/>
      <c r="G23"/>
      <c r="H23"/>
      <c r="I23"/>
      <c r="J23"/>
      <c r="K23"/>
      <c r="L23"/>
      <c r="M23"/>
      <c r="N23"/>
      <c r="O23"/>
      <c r="P23" s="35"/>
      <c r="Q23" s="35"/>
      <c r="R23" s="35"/>
      <c r="S23" s="24"/>
      <c r="T23" s="24"/>
      <c r="U23" s="24"/>
    </row>
  </sheetData>
  <sheetProtection formatCells="0" formatColumns="0" formatRows="0" insertRows="0" deleteRows="0"/>
  <mergeCells count="54">
    <mergeCell ref="B18:G18"/>
    <mergeCell ref="K3:Q3"/>
    <mergeCell ref="L5:N5"/>
    <mergeCell ref="N6:N7"/>
    <mergeCell ref="K4:K7"/>
    <mergeCell ref="Q6:Q7"/>
    <mergeCell ref="A8:B8"/>
    <mergeCell ref="B17:G17"/>
    <mergeCell ref="A3:A7"/>
    <mergeCell ref="B3:B7"/>
    <mergeCell ref="B16:G16"/>
    <mergeCell ref="D6:D7"/>
    <mergeCell ref="H6:H7"/>
    <mergeCell ref="I6:I7"/>
    <mergeCell ref="J6:J7"/>
    <mergeCell ref="C4:C7"/>
    <mergeCell ref="D4:J4"/>
    <mergeCell ref="E6:E7"/>
    <mergeCell ref="F6:F7"/>
    <mergeCell ref="G6:G7"/>
    <mergeCell ref="A1:E1"/>
    <mergeCell ref="U1:Z1"/>
    <mergeCell ref="F1:T1"/>
    <mergeCell ref="C3:J3"/>
    <mergeCell ref="H5:J5"/>
    <mergeCell ref="D5:G5"/>
    <mergeCell ref="R3:X3"/>
    <mergeCell ref="Y5:Y7"/>
    <mergeCell ref="Z5:Z7"/>
    <mergeCell ref="O6:O7"/>
    <mergeCell ref="P6:P7"/>
    <mergeCell ref="X6:X7"/>
    <mergeCell ref="O5:Q5"/>
    <mergeCell ref="R4:R7"/>
    <mergeCell ref="Y3:Z4"/>
    <mergeCell ref="M6:M7"/>
    <mergeCell ref="L6:L7"/>
    <mergeCell ref="L4:Q4"/>
    <mergeCell ref="R16:Y16"/>
    <mergeCell ref="R17:Y17"/>
    <mergeCell ref="W6:W7"/>
    <mergeCell ref="S6:S7"/>
    <mergeCell ref="T6:T7"/>
    <mergeCell ref="U6:U7"/>
    <mergeCell ref="V6:V7"/>
    <mergeCell ref="S4:X4"/>
    <mergeCell ref="S5:U5"/>
    <mergeCell ref="V5:X5"/>
    <mergeCell ref="R18:Y18"/>
    <mergeCell ref="AA3:AD3"/>
    <mergeCell ref="AA4:AA7"/>
    <mergeCell ref="AB4:AB7"/>
    <mergeCell ref="AC4:AC7"/>
    <mergeCell ref="AD4:AD7"/>
  </mergeCells>
  <pageMargins left="0.27" right="0.17" top="0.41" bottom="0.43" header="0.31496062992126" footer="0.31496062992126"/>
  <pageSetup paperSize="9" scale="7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20"/>
  <sheetViews>
    <sheetView view="pageBreakPreview" zoomScaleNormal="100" zoomScaleSheetLayoutView="100" workbookViewId="0">
      <selection activeCell="G3" sqref="D3:J7"/>
    </sheetView>
  </sheetViews>
  <sheetFormatPr defaultColWidth="9.125" defaultRowHeight="15" x14ac:dyDescent="0.25"/>
  <cols>
    <col min="1" max="1" width="3.875" style="65" customWidth="1"/>
    <col min="2" max="2" width="10.875" style="65" customWidth="1"/>
    <col min="3" max="3" width="5.125" style="65" customWidth="1"/>
    <col min="4" max="4" width="5.875" style="65" customWidth="1"/>
    <col min="5" max="5" width="4.625" style="65" customWidth="1"/>
    <col min="6" max="6" width="5.375" style="65" customWidth="1"/>
    <col min="7" max="7" width="7.125" style="65" customWidth="1"/>
    <col min="8" max="8" width="6.875" style="65" customWidth="1"/>
    <col min="9" max="9" width="9.125" style="65" customWidth="1"/>
    <col min="10" max="10" width="6.625" style="65" customWidth="1"/>
    <col min="11" max="11" width="7.375" style="65" customWidth="1"/>
    <col min="12" max="12" width="7.625" style="65" customWidth="1"/>
    <col min="13" max="14" width="7" style="65" customWidth="1"/>
    <col min="15" max="15" width="5.625" style="65" customWidth="1"/>
    <col min="16" max="16" width="5.125" style="65" customWidth="1"/>
    <col min="17" max="17" width="6.125" style="65" customWidth="1"/>
    <col min="18" max="18" width="5.625" style="65" customWidth="1"/>
    <col min="19" max="19" width="5" style="65" customWidth="1"/>
    <col min="20" max="20" width="7.25" style="65" customWidth="1"/>
    <col min="21" max="21" width="9.5" style="65" customWidth="1"/>
    <col min="22" max="23" width="8.625" style="65" customWidth="1"/>
    <col min="24" max="16384" width="9.125" style="65"/>
  </cols>
  <sheetData>
    <row r="1" spans="1:23" ht="18.75" customHeight="1" x14ac:dyDescent="0.25">
      <c r="A1" s="508" t="s">
        <v>300</v>
      </c>
      <c r="B1" s="508"/>
      <c r="C1" s="508"/>
      <c r="D1" s="508"/>
      <c r="E1" s="508"/>
      <c r="F1" s="508"/>
      <c r="G1" s="509" t="s">
        <v>255</v>
      </c>
      <c r="H1" s="509"/>
      <c r="I1" s="509"/>
      <c r="J1" s="509"/>
      <c r="K1" s="509"/>
      <c r="L1" s="509"/>
      <c r="M1" s="509"/>
      <c r="N1" s="509"/>
      <c r="O1" s="509"/>
      <c r="P1" s="509"/>
      <c r="Q1" s="509"/>
      <c r="R1" s="509"/>
      <c r="S1" s="510"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T1" s="510"/>
      <c r="U1" s="510"/>
      <c r="V1" s="510"/>
      <c r="W1" s="510"/>
    </row>
    <row r="2" spans="1:23" ht="48.75" customHeight="1" x14ac:dyDescent="0.25">
      <c r="A2" s="508"/>
      <c r="B2" s="508"/>
      <c r="C2" s="508"/>
      <c r="D2" s="508"/>
      <c r="E2" s="508"/>
      <c r="F2" s="508"/>
      <c r="G2" s="509"/>
      <c r="H2" s="509"/>
      <c r="I2" s="509"/>
      <c r="J2" s="509"/>
      <c r="K2" s="509"/>
      <c r="L2" s="509"/>
      <c r="M2" s="509"/>
      <c r="N2" s="509"/>
      <c r="O2" s="509"/>
      <c r="P2" s="509"/>
      <c r="Q2" s="509"/>
      <c r="R2" s="509"/>
      <c r="S2" s="510"/>
      <c r="T2" s="510"/>
      <c r="U2" s="510"/>
      <c r="V2" s="510"/>
      <c r="W2" s="510"/>
    </row>
    <row r="3" spans="1:23" ht="21" customHeight="1" x14ac:dyDescent="0.25">
      <c r="A3" s="68"/>
      <c r="B3" s="68"/>
      <c r="C3" s="69"/>
      <c r="D3" s="69"/>
      <c r="E3" s="69"/>
      <c r="F3" s="70"/>
      <c r="G3" s="70"/>
      <c r="H3" s="70"/>
      <c r="I3" s="70"/>
      <c r="J3" s="70"/>
      <c r="K3" s="70"/>
      <c r="L3" s="70"/>
      <c r="M3" s="70"/>
      <c r="N3" s="70"/>
      <c r="O3" s="71"/>
      <c r="P3" s="71"/>
      <c r="Q3" s="71"/>
      <c r="S3" s="511" t="s">
        <v>201</v>
      </c>
      <c r="T3" s="511"/>
      <c r="U3" s="511"/>
      <c r="V3" s="511"/>
      <c r="W3" s="511"/>
    </row>
    <row r="4" spans="1:23" s="72" customFormat="1" ht="27" customHeight="1" x14ac:dyDescent="0.2">
      <c r="A4" s="501" t="s">
        <v>67</v>
      </c>
      <c r="B4" s="501" t="s">
        <v>245</v>
      </c>
      <c r="C4" s="504" t="s">
        <v>202</v>
      </c>
      <c r="D4" s="505"/>
      <c r="E4" s="506"/>
      <c r="F4" s="512" t="s">
        <v>203</v>
      </c>
      <c r="G4" s="512"/>
      <c r="H4" s="512"/>
      <c r="I4" s="512"/>
      <c r="J4" s="512"/>
      <c r="K4" s="512"/>
      <c r="L4" s="512"/>
      <c r="M4" s="512"/>
      <c r="N4" s="512"/>
      <c r="O4" s="512"/>
      <c r="P4" s="512" t="s">
        <v>204</v>
      </c>
      <c r="Q4" s="512"/>
      <c r="R4" s="512"/>
      <c r="S4" s="512"/>
      <c r="T4" s="512"/>
      <c r="U4" s="512"/>
      <c r="V4" s="512" t="s">
        <v>205</v>
      </c>
      <c r="W4" s="512"/>
    </row>
    <row r="5" spans="1:23" s="72" customFormat="1" ht="19.5" customHeight="1" x14ac:dyDescent="0.2">
      <c r="A5" s="502"/>
      <c r="B5" s="502"/>
      <c r="C5" s="501" t="s">
        <v>7</v>
      </c>
      <c r="D5" s="504" t="s">
        <v>3</v>
      </c>
      <c r="E5" s="506"/>
      <c r="F5" s="504" t="s">
        <v>206</v>
      </c>
      <c r="G5" s="505"/>
      <c r="H5" s="505"/>
      <c r="I5" s="505"/>
      <c r="J5" s="504" t="s">
        <v>207</v>
      </c>
      <c r="K5" s="505"/>
      <c r="L5" s="505"/>
      <c r="M5" s="505"/>
      <c r="N5" s="505"/>
      <c r="O5" s="506"/>
      <c r="P5" s="504" t="s">
        <v>208</v>
      </c>
      <c r="Q5" s="505"/>
      <c r="R5" s="506"/>
      <c r="S5" s="504" t="s">
        <v>209</v>
      </c>
      <c r="T5" s="505"/>
      <c r="U5" s="506"/>
      <c r="V5" s="501" t="s">
        <v>210</v>
      </c>
      <c r="W5" s="512" t="s">
        <v>211</v>
      </c>
    </row>
    <row r="6" spans="1:23" s="72" customFormat="1" ht="15.75" customHeight="1" x14ac:dyDescent="0.2">
      <c r="A6" s="502"/>
      <c r="B6" s="502"/>
      <c r="C6" s="502"/>
      <c r="D6" s="501" t="s">
        <v>212</v>
      </c>
      <c r="E6" s="501" t="s">
        <v>213</v>
      </c>
      <c r="F6" s="501" t="s">
        <v>7</v>
      </c>
      <c r="G6" s="504" t="s">
        <v>3</v>
      </c>
      <c r="H6" s="505"/>
      <c r="I6" s="506"/>
      <c r="J6" s="501" t="s">
        <v>7</v>
      </c>
      <c r="K6" s="513" t="s">
        <v>3</v>
      </c>
      <c r="L6" s="514"/>
      <c r="M6" s="514"/>
      <c r="N6" s="514"/>
      <c r="O6" s="515"/>
      <c r="P6" s="501" t="s">
        <v>7</v>
      </c>
      <c r="Q6" s="504" t="s">
        <v>3</v>
      </c>
      <c r="R6" s="506"/>
      <c r="S6" s="501" t="s">
        <v>7</v>
      </c>
      <c r="T6" s="504" t="s">
        <v>3</v>
      </c>
      <c r="U6" s="506"/>
      <c r="V6" s="502"/>
      <c r="W6" s="512"/>
    </row>
    <row r="7" spans="1:23" s="72" customFormat="1" ht="14.25" customHeight="1" x14ac:dyDescent="0.2">
      <c r="A7" s="502"/>
      <c r="B7" s="502"/>
      <c r="C7" s="502"/>
      <c r="D7" s="502"/>
      <c r="E7" s="502"/>
      <c r="F7" s="502"/>
      <c r="G7" s="501" t="s">
        <v>222</v>
      </c>
      <c r="H7" s="501" t="s">
        <v>221</v>
      </c>
      <c r="I7" s="501" t="s">
        <v>223</v>
      </c>
      <c r="J7" s="502"/>
      <c r="K7" s="504" t="s">
        <v>214</v>
      </c>
      <c r="L7" s="505"/>
      <c r="M7" s="505"/>
      <c r="N7" s="505"/>
      <c r="O7" s="512" t="s">
        <v>215</v>
      </c>
      <c r="P7" s="502"/>
      <c r="Q7" s="501" t="s">
        <v>216</v>
      </c>
      <c r="R7" s="501" t="s">
        <v>225</v>
      </c>
      <c r="S7" s="502"/>
      <c r="T7" s="501" t="s">
        <v>226</v>
      </c>
      <c r="U7" s="501" t="s">
        <v>228</v>
      </c>
      <c r="V7" s="502"/>
      <c r="W7" s="512"/>
    </row>
    <row r="8" spans="1:23" s="72" customFormat="1" ht="14.25" customHeight="1" x14ac:dyDescent="0.2">
      <c r="A8" s="502"/>
      <c r="B8" s="502"/>
      <c r="C8" s="502"/>
      <c r="D8" s="502"/>
      <c r="E8" s="502"/>
      <c r="F8" s="502"/>
      <c r="G8" s="502"/>
      <c r="H8" s="502"/>
      <c r="I8" s="502"/>
      <c r="J8" s="502"/>
      <c r="K8" s="501" t="s">
        <v>217</v>
      </c>
      <c r="L8" s="501" t="s">
        <v>218</v>
      </c>
      <c r="M8" s="504" t="s">
        <v>224</v>
      </c>
      <c r="N8" s="506"/>
      <c r="O8" s="512"/>
      <c r="P8" s="502"/>
      <c r="Q8" s="502"/>
      <c r="R8" s="502"/>
      <c r="S8" s="502"/>
      <c r="T8" s="502"/>
      <c r="U8" s="502"/>
      <c r="V8" s="502"/>
      <c r="W8" s="512"/>
    </row>
    <row r="9" spans="1:23" s="72" customFormat="1" ht="66" customHeight="1" x14ac:dyDescent="0.2">
      <c r="A9" s="503"/>
      <c r="B9" s="503"/>
      <c r="C9" s="503"/>
      <c r="D9" s="503"/>
      <c r="E9" s="503"/>
      <c r="F9" s="503"/>
      <c r="G9" s="503"/>
      <c r="H9" s="503"/>
      <c r="I9" s="503"/>
      <c r="J9" s="503"/>
      <c r="K9" s="503"/>
      <c r="L9" s="503"/>
      <c r="M9" s="73" t="s">
        <v>219</v>
      </c>
      <c r="N9" s="73" t="s">
        <v>220</v>
      </c>
      <c r="O9" s="512"/>
      <c r="P9" s="503"/>
      <c r="Q9" s="503"/>
      <c r="R9" s="503"/>
      <c r="S9" s="503"/>
      <c r="T9" s="503"/>
      <c r="U9" s="503"/>
      <c r="V9" s="503"/>
      <c r="W9" s="512"/>
    </row>
    <row r="10" spans="1:23" s="75" customFormat="1" ht="18.75" customHeight="1" x14ac:dyDescent="0.2">
      <c r="A10" s="74"/>
      <c r="B10" s="137" t="s">
        <v>2</v>
      </c>
      <c r="C10" s="137">
        <v>1</v>
      </c>
      <c r="D10" s="137">
        <v>2</v>
      </c>
      <c r="E10" s="137">
        <v>3</v>
      </c>
      <c r="F10" s="137">
        <v>4</v>
      </c>
      <c r="G10" s="137">
        <v>5</v>
      </c>
      <c r="H10" s="137">
        <v>6</v>
      </c>
      <c r="I10" s="137">
        <v>7</v>
      </c>
      <c r="J10" s="137">
        <v>8</v>
      </c>
      <c r="K10" s="137">
        <v>9</v>
      </c>
      <c r="L10" s="137">
        <v>10</v>
      </c>
      <c r="M10" s="137">
        <v>11</v>
      </c>
      <c r="N10" s="137">
        <v>12</v>
      </c>
      <c r="O10" s="137">
        <v>13</v>
      </c>
      <c r="P10" s="137">
        <v>14</v>
      </c>
      <c r="Q10" s="137">
        <v>15</v>
      </c>
      <c r="R10" s="137">
        <v>16</v>
      </c>
      <c r="S10" s="137">
        <v>17</v>
      </c>
      <c r="T10" s="137">
        <v>18</v>
      </c>
      <c r="U10" s="137">
        <v>19</v>
      </c>
      <c r="V10" s="137">
        <v>20</v>
      </c>
      <c r="W10" s="137">
        <v>21</v>
      </c>
    </row>
    <row r="11" spans="1:23" s="77" customFormat="1" ht="21" customHeight="1" x14ac:dyDescent="0.2">
      <c r="A11" s="76"/>
      <c r="B11" s="76" t="s">
        <v>154</v>
      </c>
      <c r="C11" s="252">
        <f>C12+C13</f>
        <v>0</v>
      </c>
      <c r="D11" s="252">
        <f t="shared" ref="D11:W11" si="0">D12+D13</f>
        <v>0</v>
      </c>
      <c r="E11" s="252">
        <f t="shared" si="0"/>
        <v>0</v>
      </c>
      <c r="F11" s="252">
        <f t="shared" si="0"/>
        <v>0</v>
      </c>
      <c r="G11" s="252">
        <f t="shared" si="0"/>
        <v>0</v>
      </c>
      <c r="H11" s="252">
        <f t="shared" si="0"/>
        <v>0</v>
      </c>
      <c r="I11" s="252">
        <f t="shared" si="0"/>
        <v>0</v>
      </c>
      <c r="J11" s="252">
        <f t="shared" si="0"/>
        <v>0</v>
      </c>
      <c r="K11" s="252">
        <f t="shared" si="0"/>
        <v>0</v>
      </c>
      <c r="L11" s="252">
        <f t="shared" si="0"/>
        <v>0</v>
      </c>
      <c r="M11" s="252">
        <f t="shared" si="0"/>
        <v>0</v>
      </c>
      <c r="N11" s="252">
        <f t="shared" si="0"/>
        <v>0</v>
      </c>
      <c r="O11" s="252">
        <f t="shared" si="0"/>
        <v>0</v>
      </c>
      <c r="P11" s="252">
        <f t="shared" si="0"/>
        <v>0</v>
      </c>
      <c r="Q11" s="252">
        <f t="shared" si="0"/>
        <v>0</v>
      </c>
      <c r="R11" s="252">
        <f t="shared" si="0"/>
        <v>0</v>
      </c>
      <c r="S11" s="252">
        <f t="shared" si="0"/>
        <v>0</v>
      </c>
      <c r="T11" s="252">
        <f t="shared" si="0"/>
        <v>0</v>
      </c>
      <c r="U11" s="252">
        <f t="shared" si="0"/>
        <v>0</v>
      </c>
      <c r="V11" s="252">
        <f t="shared" si="0"/>
        <v>0</v>
      </c>
      <c r="W11" s="252">
        <f t="shared" si="0"/>
        <v>0</v>
      </c>
    </row>
    <row r="12" spans="1:23" s="77" customFormat="1" ht="24" customHeight="1" x14ac:dyDescent="0.2">
      <c r="A12" s="78" t="s">
        <v>0</v>
      </c>
      <c r="B12" s="79" t="s">
        <v>364</v>
      </c>
      <c r="C12" s="252">
        <f t="shared" ref="C12:C17" si="1">D12+E12</f>
        <v>0</v>
      </c>
      <c r="D12" s="149"/>
      <c r="E12" s="149"/>
      <c r="F12" s="252">
        <f t="shared" ref="F12:F17" si="2">G12+H12+I12</f>
        <v>0</v>
      </c>
      <c r="G12" s="149"/>
      <c r="H12" s="149"/>
      <c r="I12" s="149"/>
      <c r="J12" s="252">
        <f t="shared" ref="J12:J17" si="3">K12+L12+O12</f>
        <v>0</v>
      </c>
      <c r="K12" s="149"/>
      <c r="L12" s="252">
        <f t="shared" ref="L12:L17" si="4">M12+N12</f>
        <v>0</v>
      </c>
      <c r="M12" s="149"/>
      <c r="N12" s="149"/>
      <c r="O12" s="149"/>
      <c r="P12" s="252">
        <f t="shared" ref="P12:P17" si="5">Q12+R12</f>
        <v>0</v>
      </c>
      <c r="Q12" s="149"/>
      <c r="R12" s="149"/>
      <c r="S12" s="252">
        <f t="shared" ref="S12:S17" si="6">T12+U12</f>
        <v>0</v>
      </c>
      <c r="T12" s="149"/>
      <c r="U12" s="149"/>
      <c r="V12" s="149"/>
      <c r="W12" s="149"/>
    </row>
    <row r="13" spans="1:23" s="77" customFormat="1" ht="25.5" customHeight="1" x14ac:dyDescent="0.2">
      <c r="A13" s="78" t="s">
        <v>1</v>
      </c>
      <c r="B13" s="79" t="s">
        <v>357</v>
      </c>
      <c r="C13" s="252">
        <f>C14+C15+C16+C17</f>
        <v>0</v>
      </c>
      <c r="D13" s="252">
        <f t="shared" ref="D13:W13" si="7">D14+D15+D16+D17</f>
        <v>0</v>
      </c>
      <c r="E13" s="252">
        <f t="shared" si="7"/>
        <v>0</v>
      </c>
      <c r="F13" s="252">
        <f t="shared" si="7"/>
        <v>0</v>
      </c>
      <c r="G13" s="252">
        <f t="shared" si="7"/>
        <v>0</v>
      </c>
      <c r="H13" s="252">
        <f t="shared" si="7"/>
        <v>0</v>
      </c>
      <c r="I13" s="252">
        <f t="shared" si="7"/>
        <v>0</v>
      </c>
      <c r="J13" s="252">
        <f t="shared" si="7"/>
        <v>0</v>
      </c>
      <c r="K13" s="252">
        <f t="shared" si="7"/>
        <v>0</v>
      </c>
      <c r="L13" s="252">
        <f t="shared" si="7"/>
        <v>0</v>
      </c>
      <c r="M13" s="252">
        <f t="shared" si="7"/>
        <v>0</v>
      </c>
      <c r="N13" s="252">
        <f t="shared" si="7"/>
        <v>0</v>
      </c>
      <c r="O13" s="252">
        <f t="shared" si="7"/>
        <v>0</v>
      </c>
      <c r="P13" s="252">
        <f t="shared" si="7"/>
        <v>0</v>
      </c>
      <c r="Q13" s="252">
        <f t="shared" si="7"/>
        <v>0</v>
      </c>
      <c r="R13" s="252">
        <f t="shared" si="7"/>
        <v>0</v>
      </c>
      <c r="S13" s="252">
        <f t="shared" si="7"/>
        <v>0</v>
      </c>
      <c r="T13" s="252">
        <f t="shared" si="7"/>
        <v>0</v>
      </c>
      <c r="U13" s="252">
        <f t="shared" si="7"/>
        <v>0</v>
      </c>
      <c r="V13" s="252">
        <f t="shared" si="7"/>
        <v>0</v>
      </c>
      <c r="W13" s="252">
        <f t="shared" si="7"/>
        <v>0</v>
      </c>
    </row>
    <row r="14" spans="1:23" s="77" customFormat="1" ht="27.75" customHeight="1" x14ac:dyDescent="0.2">
      <c r="A14" s="80">
        <v>1</v>
      </c>
      <c r="B14" s="81" t="s">
        <v>363</v>
      </c>
      <c r="C14" s="252">
        <f t="shared" si="1"/>
        <v>0</v>
      </c>
      <c r="D14" s="150"/>
      <c r="E14" s="150"/>
      <c r="F14" s="252">
        <f t="shared" si="2"/>
        <v>0</v>
      </c>
      <c r="G14" s="151"/>
      <c r="H14" s="151"/>
      <c r="I14" s="151"/>
      <c r="J14" s="252">
        <f t="shared" si="3"/>
        <v>0</v>
      </c>
      <c r="K14" s="151"/>
      <c r="L14" s="252">
        <f t="shared" si="4"/>
        <v>0</v>
      </c>
      <c r="M14" s="151"/>
      <c r="N14" s="151"/>
      <c r="O14" s="151"/>
      <c r="P14" s="252">
        <f t="shared" si="5"/>
        <v>0</v>
      </c>
      <c r="Q14" s="151"/>
      <c r="R14" s="151"/>
      <c r="S14" s="252">
        <f t="shared" si="6"/>
        <v>0</v>
      </c>
      <c r="T14" s="151"/>
      <c r="U14" s="151"/>
      <c r="V14" s="152"/>
      <c r="W14" s="152"/>
    </row>
    <row r="15" spans="1:23" s="77" customFormat="1" ht="27.75" customHeight="1" x14ac:dyDescent="0.2">
      <c r="A15" s="80">
        <v>2</v>
      </c>
      <c r="B15" s="81" t="s">
        <v>363</v>
      </c>
      <c r="C15" s="252">
        <f t="shared" si="1"/>
        <v>0</v>
      </c>
      <c r="D15" s="150"/>
      <c r="E15" s="150"/>
      <c r="F15" s="252">
        <f t="shared" si="2"/>
        <v>0</v>
      </c>
      <c r="G15" s="151"/>
      <c r="H15" s="151"/>
      <c r="I15" s="151"/>
      <c r="J15" s="252">
        <f t="shared" si="3"/>
        <v>0</v>
      </c>
      <c r="K15" s="151"/>
      <c r="L15" s="252">
        <f t="shared" si="4"/>
        <v>0</v>
      </c>
      <c r="M15" s="151"/>
      <c r="N15" s="151"/>
      <c r="O15" s="151"/>
      <c r="P15" s="252">
        <f t="shared" si="5"/>
        <v>0</v>
      </c>
      <c r="Q15" s="151"/>
      <c r="R15" s="151"/>
      <c r="S15" s="252">
        <f t="shared" si="6"/>
        <v>0</v>
      </c>
      <c r="T15" s="151"/>
      <c r="U15" s="151"/>
      <c r="V15" s="152"/>
      <c r="W15" s="152"/>
    </row>
    <row r="16" spans="1:23" s="77" customFormat="1" ht="27.75" customHeight="1" x14ac:dyDescent="0.2">
      <c r="A16" s="80">
        <v>3</v>
      </c>
      <c r="B16" s="81" t="s">
        <v>363</v>
      </c>
      <c r="C16" s="252">
        <f t="shared" si="1"/>
        <v>0</v>
      </c>
      <c r="D16" s="150"/>
      <c r="E16" s="150"/>
      <c r="F16" s="252">
        <f t="shared" si="2"/>
        <v>0</v>
      </c>
      <c r="G16" s="151"/>
      <c r="H16" s="151"/>
      <c r="I16" s="151"/>
      <c r="J16" s="252">
        <f t="shared" si="3"/>
        <v>0</v>
      </c>
      <c r="K16" s="151"/>
      <c r="L16" s="252">
        <f t="shared" si="4"/>
        <v>0</v>
      </c>
      <c r="M16" s="151"/>
      <c r="N16" s="151"/>
      <c r="O16" s="151"/>
      <c r="P16" s="252">
        <f t="shared" si="5"/>
        <v>0</v>
      </c>
      <c r="Q16" s="151"/>
      <c r="R16" s="151"/>
      <c r="S16" s="252">
        <f t="shared" si="6"/>
        <v>0</v>
      </c>
      <c r="T16" s="151"/>
      <c r="U16" s="151"/>
      <c r="V16" s="152"/>
      <c r="W16" s="152"/>
    </row>
    <row r="17" spans="1:23" s="77" customFormat="1" ht="20.25" customHeight="1" x14ac:dyDescent="0.2">
      <c r="A17" s="80"/>
      <c r="B17" s="81" t="s">
        <v>6</v>
      </c>
      <c r="C17" s="252">
        <f t="shared" si="1"/>
        <v>0</v>
      </c>
      <c r="D17" s="150"/>
      <c r="E17" s="150"/>
      <c r="F17" s="252">
        <f t="shared" si="2"/>
        <v>0</v>
      </c>
      <c r="G17" s="151"/>
      <c r="H17" s="151"/>
      <c r="I17" s="151"/>
      <c r="J17" s="252">
        <f t="shared" si="3"/>
        <v>0</v>
      </c>
      <c r="K17" s="151"/>
      <c r="L17" s="252">
        <f t="shared" si="4"/>
        <v>0</v>
      </c>
      <c r="M17" s="151"/>
      <c r="N17" s="151"/>
      <c r="O17" s="151"/>
      <c r="P17" s="252">
        <f t="shared" si="5"/>
        <v>0</v>
      </c>
      <c r="Q17" s="151"/>
      <c r="R17" s="151"/>
      <c r="S17" s="252">
        <f t="shared" si="6"/>
        <v>0</v>
      </c>
      <c r="T17" s="151"/>
      <c r="U17" s="151"/>
      <c r="V17" s="152"/>
      <c r="W17" s="152"/>
    </row>
    <row r="18" spans="1:23" ht="16.5" customHeight="1" x14ac:dyDescent="0.25">
      <c r="A18" s="82"/>
      <c r="B18" s="498" t="str">
        <f>TT!C8</f>
        <v>Tỉnh, thành phố, ngày ... tháng …. năm 20…</v>
      </c>
      <c r="C18" s="498"/>
      <c r="D18" s="498"/>
      <c r="E18" s="498"/>
      <c r="F18" s="498"/>
      <c r="G18" s="498"/>
      <c r="H18" s="498"/>
      <c r="I18" s="67"/>
      <c r="J18" s="53"/>
      <c r="K18" s="54"/>
      <c r="L18" s="54"/>
      <c r="M18" s="54"/>
      <c r="N18" s="54"/>
      <c r="O18" s="54"/>
      <c r="P18" s="507" t="str">
        <f>TT!C8</f>
        <v>Tỉnh, thành phố, ngày ... tháng …. năm 20…</v>
      </c>
      <c r="Q18" s="507"/>
      <c r="R18" s="507"/>
      <c r="S18" s="507"/>
      <c r="T18" s="507"/>
      <c r="U18" s="507"/>
      <c r="V18" s="507"/>
      <c r="W18" s="83"/>
    </row>
    <row r="19" spans="1:23" ht="16.5" x14ac:dyDescent="0.25">
      <c r="B19" s="499" t="s">
        <v>122</v>
      </c>
      <c r="C19" s="499"/>
      <c r="D19" s="499"/>
      <c r="E19" s="499"/>
      <c r="F19" s="499"/>
      <c r="G19" s="499"/>
      <c r="H19" s="499"/>
      <c r="I19" s="55"/>
      <c r="J19" s="55"/>
      <c r="K19" s="57"/>
      <c r="L19" s="57"/>
      <c r="M19" s="57"/>
      <c r="N19" s="57"/>
      <c r="O19" s="57"/>
      <c r="P19" s="499" t="str">
        <f>TT!C6</f>
        <v>TRƯỞNG THI HÀNH ÁN DÂN SỰ</v>
      </c>
      <c r="Q19" s="499"/>
      <c r="R19" s="499"/>
      <c r="S19" s="499"/>
      <c r="T19" s="499"/>
      <c r="U19" s="499"/>
      <c r="V19" s="499"/>
      <c r="W19" s="55"/>
    </row>
    <row r="20" spans="1:23" ht="16.5" x14ac:dyDescent="0.25">
      <c r="B20" s="500" t="s">
        <v>135</v>
      </c>
      <c r="C20" s="500"/>
      <c r="D20" s="500"/>
      <c r="E20" s="500"/>
      <c r="F20" s="500"/>
      <c r="G20" s="500"/>
      <c r="H20" s="500"/>
      <c r="I20" s="60"/>
      <c r="J20" s="58"/>
      <c r="K20" s="56"/>
      <c r="L20" s="56"/>
      <c r="M20" s="56"/>
      <c r="N20" s="56"/>
      <c r="O20" s="59"/>
      <c r="P20" s="500" t="s">
        <v>135</v>
      </c>
      <c r="Q20" s="500"/>
      <c r="R20" s="500"/>
      <c r="S20" s="500"/>
      <c r="T20" s="500"/>
      <c r="U20" s="500"/>
      <c r="V20" s="500"/>
      <c r="W20" s="60"/>
    </row>
  </sheetData>
  <mergeCells count="46">
    <mergeCell ref="P5:R5"/>
    <mergeCell ref="K7:N7"/>
    <mergeCell ref="O7:O9"/>
    <mergeCell ref="J6:J9"/>
    <mergeCell ref="K6:O6"/>
    <mergeCell ref="K8:K9"/>
    <mergeCell ref="M8:N8"/>
    <mergeCell ref="A1:F2"/>
    <mergeCell ref="G1:R2"/>
    <mergeCell ref="S1:W2"/>
    <mergeCell ref="S3:W3"/>
    <mergeCell ref="A4:A9"/>
    <mergeCell ref="B4:B9"/>
    <mergeCell ref="C4:E4"/>
    <mergeCell ref="F4:O4"/>
    <mergeCell ref="P4:U4"/>
    <mergeCell ref="V4:W4"/>
    <mergeCell ref="V5:V9"/>
    <mergeCell ref="W5:W9"/>
    <mergeCell ref="R7:R9"/>
    <mergeCell ref="P6:P9"/>
    <mergeCell ref="Q6:R6"/>
    <mergeCell ref="L8:L9"/>
    <mergeCell ref="G6:I6"/>
    <mergeCell ref="F6:F9"/>
    <mergeCell ref="P18:V18"/>
    <mergeCell ref="Q7:Q9"/>
    <mergeCell ref="C5:C9"/>
    <mergeCell ref="D5:E5"/>
    <mergeCell ref="F5:I5"/>
    <mergeCell ref="D6:D9"/>
    <mergeCell ref="E6:E9"/>
    <mergeCell ref="G7:G9"/>
    <mergeCell ref="H7:H9"/>
    <mergeCell ref="I7:I9"/>
    <mergeCell ref="S5:U5"/>
    <mergeCell ref="S6:S9"/>
    <mergeCell ref="T6:U6"/>
    <mergeCell ref="J5:O5"/>
    <mergeCell ref="B18:H18"/>
    <mergeCell ref="B19:H19"/>
    <mergeCell ref="B20:H20"/>
    <mergeCell ref="T7:T9"/>
    <mergeCell ref="U7:U9"/>
    <mergeCell ref="P19:V19"/>
    <mergeCell ref="P20:V20"/>
  </mergeCells>
  <phoneticPr fontId="10" type="noConversion"/>
  <pageMargins left="0.45" right="0.17" top="0.42" bottom="0.75" header="0.3" footer="0.3"/>
  <pageSetup paperSize="9"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25"/>
  <sheetViews>
    <sheetView view="pageBreakPreview" zoomScale="85" zoomScaleSheetLayoutView="85" workbookViewId="0">
      <selection activeCell="A9" sqref="A9:B19"/>
    </sheetView>
  </sheetViews>
  <sheetFormatPr defaultColWidth="9" defaultRowHeight="15.75" x14ac:dyDescent="0.25"/>
  <cols>
    <col min="1" max="1" width="4.625" customWidth="1"/>
    <col min="2" max="2" width="12.875" customWidth="1"/>
    <col min="3" max="3" width="8.125" customWidth="1"/>
    <col min="4" max="4" width="7.625" customWidth="1"/>
    <col min="5" max="15" width="7.125" customWidth="1"/>
    <col min="16" max="16" width="7.75" customWidth="1"/>
    <col min="17" max="17" width="8.625" customWidth="1"/>
    <col min="18" max="19" width="7.125" customWidth="1"/>
  </cols>
  <sheetData>
    <row r="1" spans="1:19" ht="67.5" customHeight="1" x14ac:dyDescent="0.25">
      <c r="A1" s="330" t="s">
        <v>301</v>
      </c>
      <c r="B1" s="330"/>
      <c r="C1" s="330"/>
      <c r="D1" s="330"/>
      <c r="E1" s="338" t="s">
        <v>249</v>
      </c>
      <c r="F1" s="338"/>
      <c r="G1" s="338"/>
      <c r="H1" s="338"/>
      <c r="I1" s="338"/>
      <c r="J1" s="338"/>
      <c r="K1" s="338"/>
      <c r="L1" s="338"/>
      <c r="M1" s="338"/>
      <c r="N1" s="338"/>
      <c r="O1" s="516" t="str">
        <f>TT!C2</f>
        <v>Đơn vị báo cáo: 
- Cục Quản lý Thi hành án dân sự thuộc Bộ Tư pháp / Cục Thi hành án thuộc Bộ Quốc phòng;
- Thi hành án dân sự tỉnh, thành phố;
- Văn phòng THADS.
Đơn vị nhận báo cáo: 
- Bộ Tư pháp / Bộ Quốc phòng 
- Cục Quản lý Thi hành án dân sự
- Thi hành án dân sự tỉnh, thành phố.</v>
      </c>
      <c r="P1" s="516"/>
      <c r="Q1" s="516"/>
      <c r="R1" s="516"/>
      <c r="S1" s="516"/>
    </row>
    <row r="2" spans="1:19" ht="18.75" customHeight="1" x14ac:dyDescent="0.25">
      <c r="A2" s="13"/>
      <c r="B2" s="13"/>
      <c r="C2" s="13"/>
      <c r="D2" s="13"/>
      <c r="E2" s="13"/>
      <c r="F2" s="13"/>
      <c r="G2" s="13"/>
      <c r="H2" s="13"/>
      <c r="I2" s="13"/>
      <c r="J2" s="13"/>
      <c r="K2" s="13"/>
      <c r="L2" s="13"/>
      <c r="M2" s="13"/>
      <c r="N2" s="13"/>
      <c r="O2" s="517" t="s">
        <v>63</v>
      </c>
      <c r="P2" s="517"/>
      <c r="Q2" s="517"/>
      <c r="R2" s="517"/>
    </row>
    <row r="3" spans="1:19" ht="17.25" customHeight="1" x14ac:dyDescent="0.25">
      <c r="A3" s="323" t="s">
        <v>67</v>
      </c>
      <c r="B3" s="323" t="s">
        <v>68</v>
      </c>
      <c r="C3" s="327" t="s">
        <v>160</v>
      </c>
      <c r="D3" s="319" t="s">
        <v>161</v>
      </c>
      <c r="E3" s="332" t="s">
        <v>3</v>
      </c>
      <c r="F3" s="333"/>
      <c r="G3" s="333"/>
      <c r="H3" s="333"/>
      <c r="I3" s="333"/>
      <c r="J3" s="333"/>
      <c r="K3" s="334"/>
      <c r="L3" s="323" t="s">
        <v>162</v>
      </c>
      <c r="M3" s="323"/>
      <c r="N3" s="323"/>
      <c r="O3" s="323"/>
      <c r="P3" s="323"/>
      <c r="Q3" s="323"/>
      <c r="R3" s="323"/>
      <c r="S3" s="322" t="s">
        <v>248</v>
      </c>
    </row>
    <row r="4" spans="1:19" ht="35.25" customHeight="1" x14ac:dyDescent="0.25">
      <c r="A4" s="323"/>
      <c r="B4" s="323"/>
      <c r="C4" s="328"/>
      <c r="D4" s="320"/>
      <c r="E4" s="322" t="s">
        <v>163</v>
      </c>
      <c r="F4" s="322"/>
      <c r="G4" s="322"/>
      <c r="H4" s="322"/>
      <c r="I4" s="322"/>
      <c r="J4" s="322"/>
      <c r="K4" s="322" t="s">
        <v>164</v>
      </c>
      <c r="L4" s="323" t="s">
        <v>270</v>
      </c>
      <c r="M4" s="323" t="s">
        <v>271</v>
      </c>
      <c r="N4" s="327" t="s">
        <v>165</v>
      </c>
      <c r="O4" s="323" t="s">
        <v>166</v>
      </c>
      <c r="P4" s="323"/>
      <c r="Q4" s="323"/>
      <c r="R4" s="323"/>
      <c r="S4" s="322"/>
    </row>
    <row r="5" spans="1:19" ht="21" customHeight="1" x14ac:dyDescent="0.25">
      <c r="A5" s="323"/>
      <c r="B5" s="323"/>
      <c r="C5" s="328"/>
      <c r="D5" s="320"/>
      <c r="E5" s="322" t="s">
        <v>268</v>
      </c>
      <c r="F5" s="322"/>
      <c r="G5" s="322"/>
      <c r="H5" s="322" t="s">
        <v>269</v>
      </c>
      <c r="I5" s="322"/>
      <c r="J5" s="322"/>
      <c r="K5" s="322"/>
      <c r="L5" s="323"/>
      <c r="M5" s="323"/>
      <c r="N5" s="328"/>
      <c r="O5" s="323" t="s">
        <v>153</v>
      </c>
      <c r="P5" s="324" t="s">
        <v>3</v>
      </c>
      <c r="Q5" s="325"/>
      <c r="R5" s="326"/>
      <c r="S5" s="322"/>
    </row>
    <row r="6" spans="1:19" ht="33" customHeight="1" x14ac:dyDescent="0.25">
      <c r="A6" s="323"/>
      <c r="B6" s="323"/>
      <c r="C6" s="328"/>
      <c r="D6" s="320"/>
      <c r="E6" s="320" t="s">
        <v>9</v>
      </c>
      <c r="F6" s="322" t="s">
        <v>3</v>
      </c>
      <c r="G6" s="322"/>
      <c r="H6" s="322" t="s">
        <v>9</v>
      </c>
      <c r="I6" s="322" t="s">
        <v>3</v>
      </c>
      <c r="J6" s="322"/>
      <c r="K6" s="322"/>
      <c r="L6" s="323"/>
      <c r="M6" s="323"/>
      <c r="N6" s="328"/>
      <c r="O6" s="323"/>
      <c r="P6" s="324" t="s">
        <v>167</v>
      </c>
      <c r="Q6" s="326"/>
      <c r="R6" s="327" t="s">
        <v>147</v>
      </c>
      <c r="S6" s="322"/>
    </row>
    <row r="7" spans="1:19" ht="60.75" customHeight="1" x14ac:dyDescent="0.25">
      <c r="A7" s="323"/>
      <c r="B7" s="323"/>
      <c r="C7" s="329"/>
      <c r="D7" s="321"/>
      <c r="E7" s="321"/>
      <c r="F7" s="135" t="s">
        <v>121</v>
      </c>
      <c r="G7" s="135" t="s">
        <v>44</v>
      </c>
      <c r="H7" s="322"/>
      <c r="I7" s="135" t="s">
        <v>121</v>
      </c>
      <c r="J7" s="135" t="s">
        <v>44</v>
      </c>
      <c r="K7" s="322"/>
      <c r="L7" s="323"/>
      <c r="M7" s="323"/>
      <c r="N7" s="329"/>
      <c r="O7" s="323"/>
      <c r="P7" s="134" t="s">
        <v>168</v>
      </c>
      <c r="Q7" s="134" t="s">
        <v>169</v>
      </c>
      <c r="R7" s="329"/>
      <c r="S7" s="322"/>
    </row>
    <row r="8" spans="1:19" ht="19.5" customHeight="1" x14ac:dyDescent="0.25">
      <c r="A8" s="50"/>
      <c r="B8" s="138" t="s">
        <v>2</v>
      </c>
      <c r="C8" s="138">
        <v>1</v>
      </c>
      <c r="D8" s="138">
        <v>2</v>
      </c>
      <c r="E8" s="138">
        <v>3</v>
      </c>
      <c r="F8" s="138">
        <v>4</v>
      </c>
      <c r="G8" s="138">
        <v>5</v>
      </c>
      <c r="H8" s="138">
        <v>6</v>
      </c>
      <c r="I8" s="138">
        <v>7</v>
      </c>
      <c r="J8" s="138">
        <v>8</v>
      </c>
      <c r="K8" s="138">
        <v>9</v>
      </c>
      <c r="L8" s="138">
        <v>10</v>
      </c>
      <c r="M8" s="138">
        <v>11</v>
      </c>
      <c r="N8" s="138">
        <v>12</v>
      </c>
      <c r="O8" s="138">
        <v>13</v>
      </c>
      <c r="P8" s="138">
        <v>14</v>
      </c>
      <c r="Q8" s="138">
        <v>15</v>
      </c>
      <c r="R8" s="138">
        <v>16</v>
      </c>
      <c r="S8" s="138">
        <v>17</v>
      </c>
    </row>
    <row r="9" spans="1:19" ht="24" customHeight="1" x14ac:dyDescent="0.25">
      <c r="A9" s="141"/>
      <c r="B9" s="142" t="s">
        <v>9</v>
      </c>
      <c r="C9" s="253">
        <f>C10+C13</f>
        <v>0</v>
      </c>
      <c r="D9" s="253">
        <f t="shared" ref="D9:S9" si="0">D10+D13</f>
        <v>0</v>
      </c>
      <c r="E9" s="253">
        <f t="shared" si="0"/>
        <v>0</v>
      </c>
      <c r="F9" s="253">
        <f t="shared" si="0"/>
        <v>0</v>
      </c>
      <c r="G9" s="253">
        <f t="shared" si="0"/>
        <v>0</v>
      </c>
      <c r="H9" s="253">
        <f t="shared" si="0"/>
        <v>0</v>
      </c>
      <c r="I9" s="253">
        <f t="shared" si="0"/>
        <v>0</v>
      </c>
      <c r="J9" s="253">
        <f t="shared" si="0"/>
        <v>0</v>
      </c>
      <c r="K9" s="253">
        <f t="shared" si="0"/>
        <v>0</v>
      </c>
      <c r="L9" s="253">
        <f t="shared" si="0"/>
        <v>0</v>
      </c>
      <c r="M9" s="253">
        <f t="shared" si="0"/>
        <v>0</v>
      </c>
      <c r="N9" s="253">
        <f t="shared" si="0"/>
        <v>0</v>
      </c>
      <c r="O9" s="253">
        <f t="shared" si="0"/>
        <v>0</v>
      </c>
      <c r="P9" s="253">
        <f t="shared" si="0"/>
        <v>0</v>
      </c>
      <c r="Q9" s="253">
        <f t="shared" si="0"/>
        <v>0</v>
      </c>
      <c r="R9" s="253">
        <f t="shared" si="0"/>
        <v>0</v>
      </c>
      <c r="S9" s="253">
        <f t="shared" si="0"/>
        <v>0</v>
      </c>
    </row>
    <row r="10" spans="1:19" ht="24" customHeight="1" x14ac:dyDescent="0.25">
      <c r="A10" s="266" t="s">
        <v>0</v>
      </c>
      <c r="B10" s="139" t="s">
        <v>302</v>
      </c>
      <c r="C10" s="146"/>
      <c r="D10" s="255">
        <f t="shared" ref="D10:D19" si="1">E10+H10+K10</f>
        <v>0</v>
      </c>
      <c r="E10" s="255">
        <f t="shared" ref="E10:E19" si="2">F10+G10</f>
        <v>0</v>
      </c>
      <c r="F10" s="147"/>
      <c r="G10" s="147"/>
      <c r="H10" s="255">
        <f t="shared" ref="H10:H19" si="3">I10+J10</f>
        <v>0</v>
      </c>
      <c r="I10" s="147"/>
      <c r="J10" s="147"/>
      <c r="K10" s="147"/>
      <c r="L10" s="147"/>
      <c r="M10" s="147"/>
      <c r="N10" s="147"/>
      <c r="O10" s="255">
        <f t="shared" ref="O10:O19" si="4">P10+Q10+R10</f>
        <v>0</v>
      </c>
      <c r="P10" s="147"/>
      <c r="Q10" s="147"/>
      <c r="R10" s="147"/>
      <c r="S10" s="226"/>
    </row>
    <row r="11" spans="1:19" ht="24" customHeight="1" x14ac:dyDescent="0.25">
      <c r="A11" s="125" t="s">
        <v>10</v>
      </c>
      <c r="B11" s="281" t="s">
        <v>4</v>
      </c>
      <c r="C11" s="146"/>
      <c r="D11" s="255">
        <f t="shared" ref="D11:D12" si="5">E11+H11+K11</f>
        <v>0</v>
      </c>
      <c r="E11" s="255">
        <f t="shared" ref="E11:E12" si="6">F11+G11</f>
        <v>0</v>
      </c>
      <c r="F11" s="147"/>
      <c r="G11" s="147"/>
      <c r="H11" s="255">
        <f t="shared" si="3"/>
        <v>0</v>
      </c>
      <c r="I11" s="147"/>
      <c r="J11" s="147"/>
      <c r="K11" s="147"/>
      <c r="L11" s="147"/>
      <c r="M11" s="147"/>
      <c r="N11" s="147"/>
      <c r="O11" s="255">
        <f t="shared" si="4"/>
        <v>0</v>
      </c>
      <c r="P11" s="147"/>
      <c r="Q11" s="147"/>
      <c r="R11" s="147"/>
      <c r="S11" s="226"/>
    </row>
    <row r="12" spans="1:19" ht="24" customHeight="1" x14ac:dyDescent="0.25">
      <c r="A12" s="125" t="s">
        <v>6</v>
      </c>
      <c r="B12" s="178" t="s">
        <v>8</v>
      </c>
      <c r="C12" s="146"/>
      <c r="D12" s="255">
        <f t="shared" si="5"/>
        <v>0</v>
      </c>
      <c r="E12" s="255">
        <f t="shared" si="6"/>
        <v>0</v>
      </c>
      <c r="F12" s="147"/>
      <c r="G12" s="147"/>
      <c r="H12" s="255">
        <f t="shared" si="3"/>
        <v>0</v>
      </c>
      <c r="I12" s="147"/>
      <c r="J12" s="147"/>
      <c r="K12" s="147"/>
      <c r="L12" s="147"/>
      <c r="M12" s="147"/>
      <c r="N12" s="147"/>
      <c r="O12" s="255">
        <f t="shared" si="4"/>
        <v>0</v>
      </c>
      <c r="P12" s="147"/>
      <c r="Q12" s="147"/>
      <c r="R12" s="147"/>
      <c r="S12" s="226"/>
    </row>
    <row r="13" spans="1:19" ht="24" customHeight="1" x14ac:dyDescent="0.25">
      <c r="A13" s="266" t="s">
        <v>1</v>
      </c>
      <c r="B13" s="139" t="s">
        <v>303</v>
      </c>
      <c r="C13" s="254">
        <f>C14+C17+C18+C19</f>
        <v>0</v>
      </c>
      <c r="D13" s="254">
        <f t="shared" ref="D13:S13" si="7">D14+D17+D18+D19</f>
        <v>0</v>
      </c>
      <c r="E13" s="254">
        <f t="shared" si="7"/>
        <v>0</v>
      </c>
      <c r="F13" s="254">
        <f t="shared" si="7"/>
        <v>0</v>
      </c>
      <c r="G13" s="254">
        <f t="shared" si="7"/>
        <v>0</v>
      </c>
      <c r="H13" s="254">
        <f t="shared" si="7"/>
        <v>0</v>
      </c>
      <c r="I13" s="254">
        <f t="shared" si="7"/>
        <v>0</v>
      </c>
      <c r="J13" s="254">
        <f t="shared" si="7"/>
        <v>0</v>
      </c>
      <c r="K13" s="254">
        <f t="shared" si="7"/>
        <v>0</v>
      </c>
      <c r="L13" s="254">
        <f t="shared" si="7"/>
        <v>0</v>
      </c>
      <c r="M13" s="254">
        <f t="shared" si="7"/>
        <v>0</v>
      </c>
      <c r="N13" s="254">
        <f t="shared" si="7"/>
        <v>0</v>
      </c>
      <c r="O13" s="254">
        <f t="shared" si="7"/>
        <v>0</v>
      </c>
      <c r="P13" s="254">
        <f t="shared" si="7"/>
        <v>0</v>
      </c>
      <c r="Q13" s="254">
        <f t="shared" si="7"/>
        <v>0</v>
      </c>
      <c r="R13" s="254">
        <f t="shared" si="7"/>
        <v>0</v>
      </c>
      <c r="S13" s="254">
        <f t="shared" si="7"/>
        <v>0</v>
      </c>
    </row>
    <row r="14" spans="1:19" ht="24" customHeight="1" x14ac:dyDescent="0.25">
      <c r="A14" s="132">
        <v>1</v>
      </c>
      <c r="B14" s="140" t="s">
        <v>304</v>
      </c>
      <c r="C14" s="148"/>
      <c r="D14" s="255">
        <f t="shared" si="1"/>
        <v>0</v>
      </c>
      <c r="E14" s="255">
        <f t="shared" si="2"/>
        <v>0</v>
      </c>
      <c r="F14" s="147"/>
      <c r="G14" s="147"/>
      <c r="H14" s="255">
        <f t="shared" si="3"/>
        <v>0</v>
      </c>
      <c r="I14" s="147"/>
      <c r="J14" s="147"/>
      <c r="K14" s="147"/>
      <c r="L14" s="147"/>
      <c r="M14" s="147"/>
      <c r="N14" s="147"/>
      <c r="O14" s="255">
        <f t="shared" si="4"/>
        <v>0</v>
      </c>
      <c r="P14" s="147"/>
      <c r="Q14" s="147"/>
      <c r="R14" s="147"/>
      <c r="S14" s="226"/>
    </row>
    <row r="15" spans="1:19" ht="24" customHeight="1" x14ac:dyDescent="0.25">
      <c r="A15" s="125" t="s">
        <v>10</v>
      </c>
      <c r="B15" s="281" t="s">
        <v>4</v>
      </c>
      <c r="C15" s="148"/>
      <c r="D15" s="255">
        <f t="shared" ref="D15:D16" si="8">E15+H15+K15</f>
        <v>0</v>
      </c>
      <c r="E15" s="255">
        <f t="shared" ref="E15:E16" si="9">F15+G15</f>
        <v>0</v>
      </c>
      <c r="F15" s="147"/>
      <c r="G15" s="147"/>
      <c r="H15" s="255">
        <f t="shared" si="3"/>
        <v>0</v>
      </c>
      <c r="I15" s="147"/>
      <c r="J15" s="147"/>
      <c r="K15" s="147"/>
      <c r="L15" s="147"/>
      <c r="M15" s="147"/>
      <c r="N15" s="147"/>
      <c r="O15" s="255">
        <f t="shared" si="4"/>
        <v>0</v>
      </c>
      <c r="P15" s="147"/>
      <c r="Q15" s="147"/>
      <c r="R15" s="147"/>
      <c r="S15" s="226"/>
    </row>
    <row r="16" spans="1:19" ht="24" customHeight="1" x14ac:dyDescent="0.25">
      <c r="A16" s="125" t="s">
        <v>6</v>
      </c>
      <c r="B16" s="178" t="s">
        <v>8</v>
      </c>
      <c r="C16" s="148"/>
      <c r="D16" s="255">
        <f t="shared" si="8"/>
        <v>0</v>
      </c>
      <c r="E16" s="255">
        <f t="shared" si="9"/>
        <v>0</v>
      </c>
      <c r="F16" s="147"/>
      <c r="G16" s="147"/>
      <c r="H16" s="255">
        <f t="shared" si="3"/>
        <v>0</v>
      </c>
      <c r="I16" s="147"/>
      <c r="J16" s="147"/>
      <c r="K16" s="147"/>
      <c r="L16" s="147"/>
      <c r="M16" s="147"/>
      <c r="N16" s="147"/>
      <c r="O16" s="255">
        <f t="shared" si="4"/>
        <v>0</v>
      </c>
      <c r="P16" s="147"/>
      <c r="Q16" s="147"/>
      <c r="R16" s="147"/>
      <c r="S16" s="226"/>
    </row>
    <row r="17" spans="1:19" ht="24" customHeight="1" x14ac:dyDescent="0.25">
      <c r="A17" s="132">
        <v>2</v>
      </c>
      <c r="B17" s="140" t="s">
        <v>304</v>
      </c>
      <c r="C17" s="148"/>
      <c r="D17" s="255">
        <f t="shared" si="1"/>
        <v>0</v>
      </c>
      <c r="E17" s="255">
        <f t="shared" si="2"/>
        <v>0</v>
      </c>
      <c r="F17" s="147"/>
      <c r="G17" s="147"/>
      <c r="H17" s="255">
        <f t="shared" si="3"/>
        <v>0</v>
      </c>
      <c r="I17" s="147"/>
      <c r="J17" s="147"/>
      <c r="K17" s="147"/>
      <c r="L17" s="147"/>
      <c r="M17" s="147"/>
      <c r="N17" s="147"/>
      <c r="O17" s="255">
        <f t="shared" si="4"/>
        <v>0</v>
      </c>
      <c r="P17" s="147"/>
      <c r="Q17" s="147"/>
      <c r="R17" s="147"/>
      <c r="S17" s="226"/>
    </row>
    <row r="18" spans="1:19" ht="24" customHeight="1" x14ac:dyDescent="0.25">
      <c r="A18" s="132">
        <v>3</v>
      </c>
      <c r="B18" s="140" t="s">
        <v>304</v>
      </c>
      <c r="C18" s="148"/>
      <c r="D18" s="255">
        <f t="shared" si="1"/>
        <v>0</v>
      </c>
      <c r="E18" s="255">
        <f t="shared" si="2"/>
        <v>0</v>
      </c>
      <c r="F18" s="147"/>
      <c r="G18" s="147"/>
      <c r="H18" s="255">
        <f t="shared" si="3"/>
        <v>0</v>
      </c>
      <c r="I18" s="147"/>
      <c r="J18" s="147"/>
      <c r="K18" s="147"/>
      <c r="L18" s="147"/>
      <c r="M18" s="147"/>
      <c r="N18" s="147"/>
      <c r="O18" s="255">
        <f t="shared" si="4"/>
        <v>0</v>
      </c>
      <c r="P18" s="147"/>
      <c r="Q18" s="147"/>
      <c r="R18" s="147"/>
      <c r="S18" s="226"/>
    </row>
    <row r="19" spans="1:19" ht="21" customHeight="1" x14ac:dyDescent="0.25">
      <c r="A19" s="132"/>
      <c r="B19" s="140" t="s">
        <v>6</v>
      </c>
      <c r="C19" s="148"/>
      <c r="D19" s="255">
        <f t="shared" si="1"/>
        <v>0</v>
      </c>
      <c r="E19" s="255">
        <f t="shared" si="2"/>
        <v>0</v>
      </c>
      <c r="F19" s="147"/>
      <c r="G19" s="147"/>
      <c r="H19" s="255">
        <f t="shared" si="3"/>
        <v>0</v>
      </c>
      <c r="I19" s="147"/>
      <c r="J19" s="147"/>
      <c r="K19" s="147"/>
      <c r="L19" s="147"/>
      <c r="M19" s="147"/>
      <c r="N19" s="147"/>
      <c r="O19" s="255">
        <f t="shared" si="4"/>
        <v>0</v>
      </c>
      <c r="P19" s="147"/>
      <c r="Q19" s="147"/>
      <c r="R19" s="147"/>
      <c r="S19" s="226"/>
    </row>
    <row r="20" spans="1:19" ht="19.5" customHeight="1" x14ac:dyDescent="0.25">
      <c r="A20" s="18"/>
      <c r="B20" s="317" t="str">
        <f>TT!C8</f>
        <v>Tỉnh, thành phố, ngày ... tháng …. năm 20…</v>
      </c>
      <c r="C20" s="317"/>
      <c r="D20" s="317"/>
      <c r="E20" s="317"/>
      <c r="F20" s="317"/>
      <c r="G20" s="317"/>
      <c r="H20" s="33"/>
      <c r="I20" s="33"/>
      <c r="J20" s="33"/>
      <c r="K20" s="33"/>
      <c r="L20" s="317" t="str">
        <f>TT!C8</f>
        <v>Tỉnh, thành phố, ngày ... tháng …. năm 20…</v>
      </c>
      <c r="M20" s="317"/>
      <c r="N20" s="317"/>
      <c r="O20" s="317"/>
      <c r="P20" s="317"/>
      <c r="Q20" s="317"/>
      <c r="R20" s="133"/>
    </row>
    <row r="21" spans="1:19" ht="18" customHeight="1" x14ac:dyDescent="0.25">
      <c r="B21" s="318" t="s">
        <v>122</v>
      </c>
      <c r="C21" s="318"/>
      <c r="D21" s="318"/>
      <c r="E21" s="318"/>
      <c r="F21" s="318"/>
      <c r="G21" s="318"/>
      <c r="H21" s="84"/>
      <c r="I21" s="84"/>
      <c r="J21" s="34"/>
      <c r="K21" s="34"/>
      <c r="L21" s="318" t="str">
        <f>TT!C6</f>
        <v>TRƯỞNG THI HÀNH ÁN DÂN SỰ</v>
      </c>
      <c r="M21" s="318"/>
      <c r="N21" s="318"/>
      <c r="O21" s="318"/>
      <c r="P21" s="318"/>
      <c r="Q21" s="318"/>
      <c r="R21" s="34"/>
      <c r="S21" s="131"/>
    </row>
    <row r="22" spans="1:19" ht="21" customHeight="1" x14ac:dyDescent="0.25">
      <c r="B22" s="315" t="s">
        <v>135</v>
      </c>
      <c r="C22" s="315"/>
      <c r="D22" s="315"/>
      <c r="E22" s="315"/>
      <c r="F22" s="315"/>
      <c r="G22" s="315"/>
      <c r="H22" s="87"/>
      <c r="I22" s="87"/>
      <c r="J22" s="52"/>
      <c r="K22" s="52"/>
      <c r="L22" s="315" t="s">
        <v>135</v>
      </c>
      <c r="M22" s="315"/>
      <c r="N22" s="315"/>
      <c r="O22" s="315"/>
      <c r="P22" s="315"/>
      <c r="Q22" s="315"/>
      <c r="R22" s="52"/>
    </row>
    <row r="23" spans="1:19" ht="53.25" customHeight="1" x14ac:dyDescent="0.25">
      <c r="A23" s="87"/>
      <c r="B23" s="87"/>
      <c r="C23" s="87"/>
      <c r="D23" s="87"/>
      <c r="E23" s="87"/>
      <c r="F23" s="87"/>
      <c r="G23" s="87"/>
      <c r="H23" s="87"/>
      <c r="I23" s="66"/>
      <c r="J23" s="52"/>
      <c r="K23" s="52"/>
      <c r="L23" s="52"/>
      <c r="M23" s="52"/>
      <c r="N23" s="52"/>
      <c r="O23" s="87"/>
      <c r="P23" s="87"/>
      <c r="Q23" s="87"/>
      <c r="R23" s="87"/>
    </row>
    <row r="24" spans="1:19" ht="30.75" customHeight="1" x14ac:dyDescent="0.25">
      <c r="A24" s="87"/>
      <c r="B24" s="87"/>
      <c r="C24" s="87"/>
      <c r="D24" s="87"/>
      <c r="E24" s="87"/>
      <c r="F24" s="87"/>
      <c r="G24" s="87"/>
      <c r="H24" s="87"/>
      <c r="I24" s="87"/>
      <c r="J24" s="52"/>
      <c r="K24" s="52"/>
      <c r="L24" s="52"/>
      <c r="M24" s="52"/>
      <c r="N24" s="52"/>
      <c r="O24" s="87"/>
      <c r="P24" s="87"/>
      <c r="Q24" s="87"/>
      <c r="R24" s="87"/>
    </row>
    <row r="25" spans="1:19" ht="16.5" x14ac:dyDescent="0.25">
      <c r="A25" s="35"/>
      <c r="B25" s="35"/>
      <c r="C25" s="35"/>
      <c r="D25" s="35"/>
      <c r="E25" s="26"/>
      <c r="F25" s="26"/>
      <c r="G25" s="26"/>
      <c r="H25" s="26"/>
      <c r="I25" s="26"/>
      <c r="J25" s="26"/>
      <c r="K25" s="26"/>
      <c r="L25" s="35"/>
      <c r="M25" s="35"/>
      <c r="N25" s="35"/>
      <c r="O25" s="35"/>
      <c r="P25" s="35"/>
      <c r="Q25" s="35"/>
      <c r="R25" s="85"/>
    </row>
  </sheetData>
  <sheetProtection formatCells="0" formatColumns="0" formatRows="0" insertRows="0" deleteRows="0"/>
  <mergeCells count="33">
    <mergeCell ref="L20:Q20"/>
    <mergeCell ref="L21:Q21"/>
    <mergeCell ref="L22:Q22"/>
    <mergeCell ref="B20:G20"/>
    <mergeCell ref="B21:G21"/>
    <mergeCell ref="B22:G22"/>
    <mergeCell ref="O1:S1"/>
    <mergeCell ref="S3:S7"/>
    <mergeCell ref="E1:N1"/>
    <mergeCell ref="A1:D1"/>
    <mergeCell ref="A3:A7"/>
    <mergeCell ref="B3:B7"/>
    <mergeCell ref="C3:C7"/>
    <mergeCell ref="F6:G6"/>
    <mergeCell ref="H6:H7"/>
    <mergeCell ref="I6:J6"/>
    <mergeCell ref="O2:R2"/>
    <mergeCell ref="D3:D7"/>
    <mergeCell ref="E3:K3"/>
    <mergeCell ref="L3:R3"/>
    <mergeCell ref="E4:J4"/>
    <mergeCell ref="R6:R7"/>
    <mergeCell ref="E5:G5"/>
    <mergeCell ref="H5:J5"/>
    <mergeCell ref="O5:O7"/>
    <mergeCell ref="P5:R5"/>
    <mergeCell ref="E6:E7"/>
    <mergeCell ref="P6:Q6"/>
    <mergeCell ref="K4:K7"/>
    <mergeCell ref="L4:L7"/>
    <mergeCell ref="M4:M7"/>
    <mergeCell ref="N4:N7"/>
    <mergeCell ref="O4:R4"/>
  </mergeCells>
  <pageMargins left="0.38" right="0.15748031496063" top="0.35433070866141703" bottom="0.35433070866141703" header="0.31496062992126" footer="0.31496062992126"/>
  <pageSetup paperSize="9" scale="9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R12"/>
  <sheetViews>
    <sheetView view="pageBreakPreview" zoomScale="85" zoomScaleSheetLayoutView="85" workbookViewId="0">
      <selection activeCell="G3" sqref="D3:J7"/>
    </sheetView>
  </sheetViews>
  <sheetFormatPr defaultRowHeight="15.75" x14ac:dyDescent="0.25"/>
  <cols>
    <col min="1" max="1" width="4.75" customWidth="1"/>
    <col min="2" max="2" width="18.625" customWidth="1"/>
    <col min="3" max="3" width="8.375" customWidth="1"/>
    <col min="4" max="8" width="7.25" customWidth="1"/>
    <col min="9" max="9" width="8.75" customWidth="1"/>
    <col min="10" max="10" width="7.25" customWidth="1"/>
  </cols>
  <sheetData>
    <row r="1" spans="1:18" s="215" customFormat="1" ht="26.1" customHeight="1" x14ac:dyDescent="0.25">
      <c r="A1" s="520" t="s">
        <v>309</v>
      </c>
      <c r="B1" s="520"/>
      <c r="C1" s="520"/>
      <c r="D1" s="520"/>
      <c r="E1" s="520"/>
      <c r="F1" s="520"/>
      <c r="G1" s="520"/>
      <c r="H1" s="520"/>
      <c r="I1" s="520"/>
      <c r="J1" s="520"/>
      <c r="K1" s="520"/>
      <c r="L1" s="520"/>
      <c r="M1" s="520"/>
      <c r="N1" s="520"/>
      <c r="O1" s="520"/>
      <c r="P1" s="520"/>
      <c r="Q1" s="520"/>
      <c r="R1" s="520"/>
    </row>
    <row r="2" spans="1:18" s="215" customFormat="1" ht="21.75" customHeight="1" x14ac:dyDescent="0.25">
      <c r="A2" s="521" t="s">
        <v>272</v>
      </c>
      <c r="B2" s="521"/>
      <c r="C2" s="521"/>
      <c r="D2" s="521"/>
      <c r="E2" s="521"/>
      <c r="F2" s="521"/>
      <c r="G2" s="521"/>
      <c r="H2" s="521"/>
      <c r="I2" s="521"/>
      <c r="J2" s="521"/>
      <c r="K2" s="521"/>
      <c r="L2" s="521"/>
      <c r="M2" s="521"/>
      <c r="N2" s="521"/>
      <c r="O2" s="521"/>
      <c r="P2" s="521"/>
      <c r="Q2" s="521"/>
      <c r="R2" s="521"/>
    </row>
    <row r="3" spans="1:18" ht="15.6" customHeight="1" x14ac:dyDescent="0.25">
      <c r="C3" s="15"/>
      <c r="D3" s="15"/>
      <c r="E3" s="15"/>
      <c r="F3" s="15"/>
      <c r="G3" s="15"/>
      <c r="H3" s="15"/>
      <c r="I3" s="15"/>
      <c r="J3" s="15"/>
      <c r="O3" s="519" t="s">
        <v>308</v>
      </c>
      <c r="P3" s="519"/>
      <c r="Q3" s="519"/>
      <c r="R3" s="519"/>
    </row>
    <row r="4" spans="1:18" ht="15.75" customHeight="1" x14ac:dyDescent="0.25">
      <c r="A4" s="432" t="s">
        <v>273</v>
      </c>
      <c r="B4" s="392" t="s">
        <v>274</v>
      </c>
      <c r="C4" s="392" t="s">
        <v>50</v>
      </c>
      <c r="D4" s="518" t="s">
        <v>275</v>
      </c>
      <c r="E4" s="518"/>
      <c r="F4" s="518"/>
      <c r="G4" s="518"/>
      <c r="H4" s="518"/>
      <c r="I4" s="518"/>
      <c r="J4" s="518"/>
      <c r="K4" s="392" t="s">
        <v>276</v>
      </c>
      <c r="L4" s="518" t="s">
        <v>275</v>
      </c>
      <c r="M4" s="518"/>
      <c r="N4" s="518"/>
      <c r="O4" s="518"/>
      <c r="P4" s="518"/>
      <c r="Q4" s="518"/>
      <c r="R4" s="518"/>
    </row>
    <row r="5" spans="1:18" ht="63.75" x14ac:dyDescent="0.25">
      <c r="A5" s="433"/>
      <c r="B5" s="392"/>
      <c r="C5" s="392"/>
      <c r="D5" s="216" t="s">
        <v>29</v>
      </c>
      <c r="E5" s="217" t="s">
        <v>31</v>
      </c>
      <c r="F5" s="216" t="s">
        <v>28</v>
      </c>
      <c r="G5" s="216" t="s">
        <v>30</v>
      </c>
      <c r="H5" s="217" t="s">
        <v>27</v>
      </c>
      <c r="I5" s="216" t="s">
        <v>246</v>
      </c>
      <c r="J5" s="216" t="s">
        <v>240</v>
      </c>
      <c r="K5" s="392"/>
      <c r="L5" s="216" t="s">
        <v>29</v>
      </c>
      <c r="M5" s="217" t="s">
        <v>31</v>
      </c>
      <c r="N5" s="216" t="s">
        <v>28</v>
      </c>
      <c r="O5" s="216" t="s">
        <v>30</v>
      </c>
      <c r="P5" s="217" t="s">
        <v>27</v>
      </c>
      <c r="Q5" s="216" t="s">
        <v>246</v>
      </c>
      <c r="R5" s="216" t="s">
        <v>240</v>
      </c>
    </row>
    <row r="6" spans="1:18" ht="15.75" customHeight="1" x14ac:dyDescent="0.25">
      <c r="A6" s="214"/>
      <c r="B6" s="214" t="s">
        <v>2</v>
      </c>
      <c r="C6" s="218">
        <v>1</v>
      </c>
      <c r="D6" s="219">
        <v>2</v>
      </c>
      <c r="E6" s="218">
        <v>3</v>
      </c>
      <c r="F6" s="219">
        <v>4</v>
      </c>
      <c r="G6" s="218">
        <v>5</v>
      </c>
      <c r="H6" s="219">
        <v>6</v>
      </c>
      <c r="I6" s="218">
        <v>7</v>
      </c>
      <c r="J6" s="219">
        <v>8</v>
      </c>
      <c r="K6" s="218">
        <v>9</v>
      </c>
      <c r="L6" s="219">
        <v>10</v>
      </c>
      <c r="M6" s="218">
        <v>11</v>
      </c>
      <c r="N6" s="219">
        <v>12</v>
      </c>
      <c r="O6" s="218">
        <v>13</v>
      </c>
      <c r="P6" s="219">
        <v>14</v>
      </c>
      <c r="Q6" s="218">
        <v>15</v>
      </c>
      <c r="R6" s="219">
        <v>16</v>
      </c>
    </row>
    <row r="7" spans="1:18" x14ac:dyDescent="0.25">
      <c r="A7" s="220"/>
      <c r="B7" s="221" t="s">
        <v>9</v>
      </c>
      <c r="C7" s="256">
        <f>C8+C9</f>
        <v>0</v>
      </c>
      <c r="D7" s="256">
        <f t="shared" ref="D7:R7" si="0">D8+D9</f>
        <v>0</v>
      </c>
      <c r="E7" s="256">
        <f t="shared" si="0"/>
        <v>0</v>
      </c>
      <c r="F7" s="256">
        <f t="shared" si="0"/>
        <v>0</v>
      </c>
      <c r="G7" s="256">
        <f t="shared" si="0"/>
        <v>0</v>
      </c>
      <c r="H7" s="256">
        <f t="shared" si="0"/>
        <v>0</v>
      </c>
      <c r="I7" s="256">
        <f t="shared" si="0"/>
        <v>0</v>
      </c>
      <c r="J7" s="256">
        <f t="shared" si="0"/>
        <v>0</v>
      </c>
      <c r="K7" s="256">
        <f t="shared" si="0"/>
        <v>0</v>
      </c>
      <c r="L7" s="256">
        <f t="shared" si="0"/>
        <v>0</v>
      </c>
      <c r="M7" s="256">
        <f t="shared" si="0"/>
        <v>0</v>
      </c>
      <c r="N7" s="256">
        <f t="shared" si="0"/>
        <v>0</v>
      </c>
      <c r="O7" s="256">
        <f t="shared" si="0"/>
        <v>0</v>
      </c>
      <c r="P7" s="256">
        <f t="shared" si="0"/>
        <v>0</v>
      </c>
      <c r="Q7" s="256">
        <f t="shared" si="0"/>
        <v>0</v>
      </c>
      <c r="R7" s="256">
        <f t="shared" si="0"/>
        <v>0</v>
      </c>
    </row>
    <row r="8" spans="1:18" x14ac:dyDescent="0.25">
      <c r="A8" s="27" t="s">
        <v>0</v>
      </c>
      <c r="B8" s="28" t="s">
        <v>356</v>
      </c>
      <c r="C8" s="249">
        <f>SUM(D8:J8)</f>
        <v>0</v>
      </c>
      <c r="D8" s="222"/>
      <c r="E8" s="224"/>
      <c r="F8" s="225"/>
      <c r="G8" s="222"/>
      <c r="H8" s="222"/>
      <c r="I8" s="225"/>
      <c r="J8" s="222"/>
      <c r="K8" s="249">
        <f>SUM(L8:R8)</f>
        <v>0</v>
      </c>
      <c r="L8" s="223"/>
      <c r="M8" s="227"/>
      <c r="N8" s="228"/>
      <c r="O8" s="223"/>
      <c r="P8" s="223"/>
      <c r="Q8" s="228"/>
      <c r="R8" s="223"/>
    </row>
    <row r="9" spans="1:18" x14ac:dyDescent="0.25">
      <c r="A9" s="27" t="s">
        <v>1</v>
      </c>
      <c r="B9" s="28" t="s">
        <v>307</v>
      </c>
      <c r="C9" s="249">
        <f t="shared" ref="C9:C12" si="1">SUM(D9:J9)</f>
        <v>0</v>
      </c>
      <c r="D9" s="222"/>
      <c r="E9" s="224"/>
      <c r="F9" s="225"/>
      <c r="G9" s="222"/>
      <c r="H9" s="222"/>
      <c r="I9" s="225"/>
      <c r="J9" s="222"/>
      <c r="K9" s="249">
        <f t="shared" ref="K9:K12" si="2">SUM(L9:R9)</f>
        <v>0</v>
      </c>
      <c r="L9" s="223"/>
      <c r="M9" s="227"/>
      <c r="N9" s="228"/>
      <c r="O9" s="223"/>
      <c r="P9" s="223"/>
      <c r="Q9" s="228"/>
      <c r="R9" s="223"/>
    </row>
    <row r="10" spans="1:18" x14ac:dyDescent="0.25">
      <c r="A10" s="29" t="s">
        <v>10</v>
      </c>
      <c r="B10" s="30" t="s">
        <v>304</v>
      </c>
      <c r="C10" s="249">
        <f t="shared" si="1"/>
        <v>0</v>
      </c>
      <c r="D10" s="222"/>
      <c r="E10" s="224"/>
      <c r="F10" s="225"/>
      <c r="G10" s="222"/>
      <c r="H10" s="222"/>
      <c r="I10" s="225"/>
      <c r="J10" s="222"/>
      <c r="K10" s="249">
        <f t="shared" si="2"/>
        <v>0</v>
      </c>
      <c r="L10" s="223"/>
      <c r="M10" s="227"/>
      <c r="N10" s="228"/>
      <c r="O10" s="223"/>
      <c r="P10" s="223"/>
      <c r="Q10" s="228"/>
      <c r="R10" s="223"/>
    </row>
    <row r="11" spans="1:18" x14ac:dyDescent="0.25">
      <c r="A11" s="29" t="s">
        <v>11</v>
      </c>
      <c r="B11" s="30" t="s">
        <v>304</v>
      </c>
      <c r="C11" s="249">
        <f t="shared" si="1"/>
        <v>0</v>
      </c>
      <c r="D11" s="222"/>
      <c r="E11" s="224"/>
      <c r="F11" s="225"/>
      <c r="G11" s="222"/>
      <c r="H11" s="222"/>
      <c r="I11" s="225"/>
      <c r="J11" s="222"/>
      <c r="K11" s="249">
        <f t="shared" si="2"/>
        <v>0</v>
      </c>
      <c r="L11" s="223"/>
      <c r="M11" s="227"/>
      <c r="N11" s="228"/>
      <c r="O11" s="223"/>
      <c r="P11" s="223"/>
      <c r="Q11" s="228"/>
      <c r="R11" s="223"/>
    </row>
    <row r="12" spans="1:18" x14ac:dyDescent="0.25">
      <c r="A12" s="29" t="s">
        <v>16</v>
      </c>
      <c r="B12" s="30" t="s">
        <v>304</v>
      </c>
      <c r="C12" s="249">
        <f t="shared" si="1"/>
        <v>0</v>
      </c>
      <c r="D12" s="222"/>
      <c r="E12" s="224"/>
      <c r="F12" s="225"/>
      <c r="G12" s="222"/>
      <c r="H12" s="222"/>
      <c r="I12" s="225"/>
      <c r="J12" s="222"/>
      <c r="K12" s="249">
        <f t="shared" si="2"/>
        <v>0</v>
      </c>
      <c r="L12" s="223"/>
      <c r="M12" s="227"/>
      <c r="N12" s="228"/>
      <c r="O12" s="223"/>
      <c r="P12" s="223"/>
      <c r="Q12" s="228"/>
      <c r="R12" s="223"/>
    </row>
  </sheetData>
  <sheetProtection formatCells="0" formatColumns="0" formatRows="0" insertColumns="0" insertRows="0"/>
  <mergeCells count="9">
    <mergeCell ref="K4:K5"/>
    <mergeCell ref="L4:R4"/>
    <mergeCell ref="O3:R3"/>
    <mergeCell ref="A1:R1"/>
    <mergeCell ref="A2:R2"/>
    <mergeCell ref="A4:A5"/>
    <mergeCell ref="B4:B5"/>
    <mergeCell ref="C4:C5"/>
    <mergeCell ref="D4:J4"/>
  </mergeCells>
  <pageMargins left="0.4" right="0.36" top="0.45" bottom="0.49" header="0.31496062992125984" footer="0.31496062992125984"/>
  <pageSetup paperSize="9" scale="7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7a63ae98c9331042c85a0ce3caf3b722">
  <xsd:schema xmlns:xsd="http://www.w3.org/2001/XMLSchema" xmlns:p="http://schemas.microsoft.com/office/2006/metadata/properties" targetNamespace="http://schemas.microsoft.com/office/2006/metadata/properties" ma:root="true" ma:fieldsID="643ad641ad674e858ec36190b61f65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611B8C60-BEDB-4B3A-9781-FB207F0A88EC}">
  <ds:schemaRefs>
    <ds:schemaRef ds:uri="http://schemas.microsoft.com/sharepoint/v3/contenttype/forms"/>
  </ds:schemaRefs>
</ds:datastoreItem>
</file>

<file path=customXml/itemProps2.xml><?xml version="1.0" encoding="utf-8"?>
<ds:datastoreItem xmlns:ds="http://schemas.openxmlformats.org/officeDocument/2006/customXml" ds:itemID="{09100B85-D319-4C03-B929-AF96AC6D3C95}">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06533C2-B572-4FC6-A925-D4AF85EF5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19</vt:i4>
      </vt:variant>
    </vt:vector>
  </HeadingPairs>
  <TitlesOfParts>
    <vt:vector size="36" baseType="lpstr">
      <vt:lpstr>TT</vt:lpstr>
      <vt:lpstr>01</vt:lpstr>
      <vt:lpstr>PT01</vt:lpstr>
      <vt:lpstr>02</vt:lpstr>
      <vt:lpstr>PT02</vt:lpstr>
      <vt:lpstr>03</vt:lpstr>
      <vt:lpstr>04</vt:lpstr>
      <vt:lpstr>05</vt:lpstr>
      <vt:lpstr>06</vt:lpstr>
      <vt:lpstr>07</vt:lpstr>
      <vt:lpstr>08</vt:lpstr>
      <vt:lpstr>09</vt:lpstr>
      <vt:lpstr>12</vt:lpstr>
      <vt:lpstr>10</vt:lpstr>
      <vt:lpstr>11</vt:lpstr>
      <vt:lpstr>12 cũ</vt:lpstr>
      <vt:lpstr>PLChuaDieuKien</vt:lpstr>
      <vt:lpstr>'01'!Print_Area</vt:lpstr>
      <vt:lpstr>'02'!Print_Area</vt:lpstr>
      <vt:lpstr>'03'!Print_Area</vt:lpstr>
      <vt:lpstr>'04'!Print_Area</vt:lpstr>
      <vt:lpstr>'05'!Print_Area</vt:lpstr>
      <vt:lpstr>'06'!Print_Area</vt:lpstr>
      <vt:lpstr>'07'!Print_Area</vt:lpstr>
      <vt:lpstr>'08'!Print_Area</vt:lpstr>
      <vt:lpstr>'09'!Print_Area</vt:lpstr>
      <vt:lpstr>'10'!Print_Area</vt:lpstr>
      <vt:lpstr>'11'!Print_Area</vt:lpstr>
      <vt:lpstr>'12'!Print_Area</vt:lpstr>
      <vt:lpstr>'12 cũ'!Print_Area</vt:lpstr>
      <vt:lpstr>'PT01'!Print_Area</vt:lpstr>
      <vt:lpstr>'PT02'!Print_Area</vt:lpstr>
      <vt:lpstr>TT!Print_Area</vt:lpstr>
      <vt:lpstr>PLChuaDieuKien!Print_Titles</vt:lpstr>
      <vt:lpstr>'PT01'!Print_Titles</vt:lpstr>
      <vt:lpstr>'PT02'!Print_Titles</vt:lpstr>
    </vt:vector>
  </TitlesOfParts>
  <Company>456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Đinh Nam Hải</cp:lastModifiedBy>
  <cp:lastPrinted>2026-03-24T09:42:30Z</cp:lastPrinted>
  <dcterms:created xsi:type="dcterms:W3CDTF">2004-03-07T02:36:29Z</dcterms:created>
  <dcterms:modified xsi:type="dcterms:W3CDTF">2026-03-24T09:43:09Z</dcterms:modified>
</cp:coreProperties>
</file>